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Factorio\- Temp -\LeonsAutomatedUpgradeGeneration_1.1.0\"/>
    </mc:Choice>
  </mc:AlternateContent>
  <bookViews>
    <workbookView xWindow="0" yWindow="0" windowWidth="5835" windowHeight="7200"/>
  </bookViews>
  <sheets>
    <sheet name="-TOTAL- Increas.PercentModifier" sheetId="1" r:id="rId1"/>
    <sheet name="Bullet-Upgrades" sheetId="7" r:id="rId2"/>
    <sheet name="ShotgunShell-Upgrades" sheetId="8" r:id="rId3"/>
    <sheet name="Rocket-Upgrades" sheetId="11" r:id="rId4"/>
    <sheet name="GunTurret-Upgrades" sheetId="9" r:id="rId5"/>
    <sheet name="LaserTurret-Upgrades" sheetId="10" r:id="rId6"/>
    <sheet name="ResearchEffectivity-Upgrades" sheetId="13" r:id="rId7"/>
    <sheet name="LogisticRobotSpeed-Upgrades" sheetId="12" r:id="rId8"/>
    <sheet name="-TOTAL- IncreasingModifier" sheetId="18" r:id="rId9"/>
    <sheet name="CombatRobotFollower-Upgrades" sheetId="19" r:id="rId10"/>
    <sheet name="-TOTAL- StaticModifier" sheetId="16" r:id="rId11"/>
    <sheet name="LogisticRobotStackSize-Upgrades" sheetId="17" r:id="rId12"/>
    <sheet name="CombatRobotDamage-Upgrades" sheetId="21" r:id="rId13"/>
    <sheet name="CharacterLogisticSlots-Upgrades" sheetId="20" r:id="rId14"/>
    <sheet name="CharacterLogisticTrashSlots-Upg" sheetId="22" r:id="rId15"/>
    <sheet name="InserterStackSize-Upgrades" sheetId="15" r:id="rId16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26" i="1" l="1"/>
  <c r="K126" i="1"/>
  <c r="J126" i="1"/>
  <c r="I126" i="1"/>
  <c r="C126" i="1"/>
  <c r="B126" i="1"/>
  <c r="L55" i="7"/>
  <c r="K55" i="7"/>
  <c r="J55" i="7"/>
  <c r="I55" i="7"/>
  <c r="C55" i="7"/>
  <c r="B55" i="7"/>
  <c r="L55" i="8"/>
  <c r="K55" i="8"/>
  <c r="J55" i="8"/>
  <c r="I55" i="8"/>
  <c r="C55" i="8"/>
  <c r="B55" i="8"/>
  <c r="L55" i="11"/>
  <c r="K55" i="11"/>
  <c r="J55" i="11"/>
  <c r="I55" i="11"/>
  <c r="C55" i="11"/>
  <c r="B55" i="11"/>
  <c r="A121" i="1"/>
  <c r="A122" i="1"/>
  <c r="A123" i="1"/>
  <c r="A124" i="1"/>
  <c r="A125" i="1"/>
  <c r="B125" i="1"/>
  <c r="F121" i="1"/>
  <c r="F122" i="1"/>
  <c r="F123" i="1"/>
  <c r="F124" i="1"/>
  <c r="F125" i="1"/>
  <c r="G121" i="1"/>
  <c r="G122" i="1"/>
  <c r="G123" i="1"/>
  <c r="G124" i="1"/>
  <c r="G125" i="1"/>
  <c r="E121" i="1"/>
  <c r="E122" i="1"/>
  <c r="E123" i="1"/>
  <c r="E124" i="1"/>
  <c r="E125" i="1"/>
  <c r="H121" i="1"/>
  <c r="H122" i="1"/>
  <c r="H123" i="1"/>
  <c r="H124" i="1"/>
  <c r="H125" i="1"/>
  <c r="C125" i="1"/>
  <c r="I125" i="1"/>
  <c r="J125" i="1"/>
  <c r="K125" i="1"/>
  <c r="L125" i="1"/>
  <c r="Q125" i="1"/>
  <c r="P125" i="1"/>
  <c r="O125" i="1"/>
  <c r="N125" i="1"/>
  <c r="M125" i="1"/>
  <c r="D125" i="1"/>
  <c r="B124" i="1"/>
  <c r="C124" i="1"/>
  <c r="I124" i="1"/>
  <c r="J124" i="1"/>
  <c r="K124" i="1"/>
  <c r="L124" i="1"/>
  <c r="Q124" i="1"/>
  <c r="P124" i="1"/>
  <c r="O124" i="1"/>
  <c r="N124" i="1"/>
  <c r="M124" i="1"/>
  <c r="D124" i="1"/>
  <c r="B123" i="1"/>
  <c r="C123" i="1"/>
  <c r="I123" i="1"/>
  <c r="J123" i="1"/>
  <c r="K123" i="1"/>
  <c r="L123" i="1"/>
  <c r="Q123" i="1"/>
  <c r="P123" i="1"/>
  <c r="O123" i="1"/>
  <c r="N123" i="1"/>
  <c r="M123" i="1"/>
  <c r="D123" i="1"/>
  <c r="B122" i="1"/>
  <c r="C122" i="1"/>
  <c r="I122" i="1"/>
  <c r="J122" i="1"/>
  <c r="K122" i="1"/>
  <c r="L122" i="1"/>
  <c r="Q122" i="1"/>
  <c r="P122" i="1"/>
  <c r="O122" i="1"/>
  <c r="N122" i="1"/>
  <c r="M122" i="1"/>
  <c r="D122" i="1"/>
  <c r="B121" i="1"/>
  <c r="C121" i="1"/>
  <c r="I121" i="1"/>
  <c r="J121" i="1"/>
  <c r="K121" i="1"/>
  <c r="L121" i="1"/>
  <c r="Q121" i="1"/>
  <c r="P121" i="1"/>
  <c r="O121" i="1"/>
  <c r="N121" i="1"/>
  <c r="M121" i="1"/>
  <c r="D121" i="1"/>
  <c r="A50" i="7"/>
  <c r="A51" i="7"/>
  <c r="A52" i="7"/>
  <c r="A53" i="7"/>
  <c r="A54" i="7"/>
  <c r="B54" i="7"/>
  <c r="F50" i="7"/>
  <c r="F51" i="7"/>
  <c r="F52" i="7"/>
  <c r="F53" i="7"/>
  <c r="F54" i="7"/>
  <c r="G50" i="7"/>
  <c r="G51" i="7"/>
  <c r="G52" i="7"/>
  <c r="G53" i="7"/>
  <c r="G54" i="7"/>
  <c r="E50" i="7"/>
  <c r="E51" i="7"/>
  <c r="E52" i="7"/>
  <c r="E53" i="7"/>
  <c r="E54" i="7"/>
  <c r="H50" i="7"/>
  <c r="H51" i="7"/>
  <c r="H52" i="7"/>
  <c r="H53" i="7"/>
  <c r="H54" i="7"/>
  <c r="C54" i="7"/>
  <c r="I54" i="7"/>
  <c r="J54" i="7"/>
  <c r="K54" i="7"/>
  <c r="L54" i="7"/>
  <c r="Q54" i="7"/>
  <c r="P54" i="7"/>
  <c r="O54" i="7"/>
  <c r="N54" i="7"/>
  <c r="M54" i="7"/>
  <c r="D54" i="7"/>
  <c r="B53" i="7"/>
  <c r="C53" i="7"/>
  <c r="I53" i="7"/>
  <c r="J53" i="7"/>
  <c r="K53" i="7"/>
  <c r="L53" i="7"/>
  <c r="Q53" i="7"/>
  <c r="P53" i="7"/>
  <c r="O53" i="7"/>
  <c r="N53" i="7"/>
  <c r="M53" i="7"/>
  <c r="D53" i="7"/>
  <c r="B52" i="7"/>
  <c r="C52" i="7"/>
  <c r="I52" i="7"/>
  <c r="J52" i="7"/>
  <c r="K52" i="7"/>
  <c r="L52" i="7"/>
  <c r="Q52" i="7"/>
  <c r="P52" i="7"/>
  <c r="O52" i="7"/>
  <c r="N52" i="7"/>
  <c r="M52" i="7"/>
  <c r="D52" i="7"/>
  <c r="B51" i="7"/>
  <c r="C51" i="7"/>
  <c r="I51" i="7"/>
  <c r="J51" i="7"/>
  <c r="K51" i="7"/>
  <c r="L51" i="7"/>
  <c r="Q51" i="7"/>
  <c r="P51" i="7"/>
  <c r="O51" i="7"/>
  <c r="N51" i="7"/>
  <c r="M51" i="7"/>
  <c r="D51" i="7"/>
  <c r="B50" i="7"/>
  <c r="C50" i="7"/>
  <c r="I50" i="7"/>
  <c r="J50" i="7"/>
  <c r="K50" i="7"/>
  <c r="L50" i="7"/>
  <c r="Q50" i="7"/>
  <c r="P50" i="7"/>
  <c r="O50" i="7"/>
  <c r="N50" i="7"/>
  <c r="M50" i="7"/>
  <c r="D50" i="7"/>
  <c r="A50" i="8"/>
  <c r="A51" i="8"/>
  <c r="A52" i="8"/>
  <c r="A53" i="8"/>
  <c r="A54" i="8"/>
  <c r="B54" i="8"/>
  <c r="F50" i="8"/>
  <c r="F51" i="8"/>
  <c r="F52" i="8"/>
  <c r="F53" i="8"/>
  <c r="F54" i="8"/>
  <c r="G50" i="8"/>
  <c r="G51" i="8"/>
  <c r="G52" i="8"/>
  <c r="G53" i="8"/>
  <c r="G54" i="8"/>
  <c r="E50" i="8"/>
  <c r="E51" i="8"/>
  <c r="E52" i="8"/>
  <c r="E53" i="8"/>
  <c r="E54" i="8"/>
  <c r="H50" i="8"/>
  <c r="H51" i="8"/>
  <c r="H52" i="8"/>
  <c r="H53" i="8"/>
  <c r="H54" i="8"/>
  <c r="C54" i="8"/>
  <c r="I54" i="8"/>
  <c r="J54" i="8"/>
  <c r="K54" i="8"/>
  <c r="L54" i="8"/>
  <c r="Q54" i="8"/>
  <c r="P54" i="8"/>
  <c r="O54" i="8"/>
  <c r="N54" i="8"/>
  <c r="M54" i="8"/>
  <c r="D54" i="8"/>
  <c r="B53" i="8"/>
  <c r="C53" i="8"/>
  <c r="I53" i="8"/>
  <c r="J53" i="8"/>
  <c r="K53" i="8"/>
  <c r="L53" i="8"/>
  <c r="Q53" i="8"/>
  <c r="P53" i="8"/>
  <c r="O53" i="8"/>
  <c r="N53" i="8"/>
  <c r="M53" i="8"/>
  <c r="D53" i="8"/>
  <c r="B52" i="8"/>
  <c r="C52" i="8"/>
  <c r="I52" i="8"/>
  <c r="J52" i="8"/>
  <c r="K52" i="8"/>
  <c r="L52" i="8"/>
  <c r="Q52" i="8"/>
  <c r="P52" i="8"/>
  <c r="O52" i="8"/>
  <c r="N52" i="8"/>
  <c r="M52" i="8"/>
  <c r="D52" i="8"/>
  <c r="B51" i="8"/>
  <c r="C51" i="8"/>
  <c r="I51" i="8"/>
  <c r="J51" i="8"/>
  <c r="K51" i="8"/>
  <c r="L51" i="8"/>
  <c r="Q51" i="8"/>
  <c r="P51" i="8"/>
  <c r="O51" i="8"/>
  <c r="N51" i="8"/>
  <c r="M51" i="8"/>
  <c r="D51" i="8"/>
  <c r="B50" i="8"/>
  <c r="C50" i="8"/>
  <c r="I50" i="8"/>
  <c r="J50" i="8"/>
  <c r="K50" i="8"/>
  <c r="L50" i="8"/>
  <c r="Q50" i="8"/>
  <c r="P50" i="8"/>
  <c r="O50" i="8"/>
  <c r="N50" i="8"/>
  <c r="M50" i="8"/>
  <c r="D50" i="8"/>
  <c r="A50" i="11"/>
  <c r="A51" i="11"/>
  <c r="A52" i="11"/>
  <c r="A53" i="11"/>
  <c r="A54" i="11"/>
  <c r="B54" i="11"/>
  <c r="F50" i="11"/>
  <c r="F51" i="11"/>
  <c r="F52" i="11"/>
  <c r="F53" i="11"/>
  <c r="F54" i="11"/>
  <c r="G50" i="11"/>
  <c r="G51" i="11"/>
  <c r="G52" i="11"/>
  <c r="G53" i="11"/>
  <c r="G54" i="11"/>
  <c r="E50" i="11"/>
  <c r="E51" i="11"/>
  <c r="E52" i="11"/>
  <c r="E53" i="11"/>
  <c r="E54" i="11"/>
  <c r="H50" i="11"/>
  <c r="H51" i="11"/>
  <c r="H52" i="11"/>
  <c r="H53" i="11"/>
  <c r="H54" i="11"/>
  <c r="C54" i="11"/>
  <c r="I54" i="11"/>
  <c r="J54" i="11"/>
  <c r="K54" i="11"/>
  <c r="L54" i="11"/>
  <c r="Q54" i="11"/>
  <c r="P54" i="11"/>
  <c r="O54" i="11"/>
  <c r="N54" i="11"/>
  <c r="M54" i="11"/>
  <c r="D54" i="11"/>
  <c r="B53" i="11"/>
  <c r="C53" i="11"/>
  <c r="I53" i="11"/>
  <c r="J53" i="11"/>
  <c r="K53" i="11"/>
  <c r="L53" i="11"/>
  <c r="Q53" i="11"/>
  <c r="P53" i="11"/>
  <c r="O53" i="11"/>
  <c r="N53" i="11"/>
  <c r="M53" i="11"/>
  <c r="D53" i="11"/>
  <c r="B52" i="11"/>
  <c r="C52" i="11"/>
  <c r="I52" i="11"/>
  <c r="J52" i="11"/>
  <c r="K52" i="11"/>
  <c r="L52" i="11"/>
  <c r="Q52" i="11"/>
  <c r="P52" i="11"/>
  <c r="O52" i="11"/>
  <c r="N52" i="11"/>
  <c r="M52" i="11"/>
  <c r="D52" i="11"/>
  <c r="B51" i="11"/>
  <c r="C51" i="11"/>
  <c r="I51" i="11"/>
  <c r="J51" i="11"/>
  <c r="K51" i="11"/>
  <c r="L51" i="11"/>
  <c r="Q51" i="11"/>
  <c r="P51" i="11"/>
  <c r="O51" i="11"/>
  <c r="N51" i="11"/>
  <c r="M51" i="11"/>
  <c r="D51" i="11"/>
  <c r="B50" i="11"/>
  <c r="C50" i="11"/>
  <c r="I50" i="11"/>
  <c r="J50" i="11"/>
  <c r="K50" i="11"/>
  <c r="L50" i="11"/>
  <c r="Q50" i="11"/>
  <c r="P50" i="11"/>
  <c r="O50" i="11"/>
  <c r="N50" i="11"/>
  <c r="M50" i="11"/>
  <c r="D50" i="11"/>
  <c r="L55" i="9"/>
  <c r="K55" i="9"/>
  <c r="J55" i="9"/>
  <c r="I55" i="9"/>
  <c r="C55" i="9"/>
  <c r="B55" i="9"/>
  <c r="A50" i="9"/>
  <c r="A51" i="9"/>
  <c r="A52" i="9"/>
  <c r="A53" i="9"/>
  <c r="A54" i="9"/>
  <c r="B54" i="9"/>
  <c r="F50" i="9"/>
  <c r="F51" i="9"/>
  <c r="F52" i="9"/>
  <c r="F53" i="9"/>
  <c r="F54" i="9"/>
  <c r="G50" i="9"/>
  <c r="G51" i="9"/>
  <c r="G52" i="9"/>
  <c r="G53" i="9"/>
  <c r="G54" i="9"/>
  <c r="E50" i="9"/>
  <c r="E51" i="9"/>
  <c r="E52" i="9"/>
  <c r="E53" i="9"/>
  <c r="E54" i="9"/>
  <c r="H50" i="9"/>
  <c r="H51" i="9"/>
  <c r="H52" i="9"/>
  <c r="H53" i="9"/>
  <c r="H54" i="9"/>
  <c r="C54" i="9"/>
  <c r="I54" i="9"/>
  <c r="J54" i="9"/>
  <c r="K54" i="9"/>
  <c r="L54" i="9"/>
  <c r="Q54" i="9"/>
  <c r="P54" i="9"/>
  <c r="O54" i="9"/>
  <c r="N54" i="9"/>
  <c r="M54" i="9"/>
  <c r="D54" i="9"/>
  <c r="B53" i="9"/>
  <c r="C53" i="9"/>
  <c r="I53" i="9"/>
  <c r="J53" i="9"/>
  <c r="K53" i="9"/>
  <c r="L53" i="9"/>
  <c r="Q53" i="9"/>
  <c r="P53" i="9"/>
  <c r="O53" i="9"/>
  <c r="N53" i="9"/>
  <c r="M53" i="9"/>
  <c r="D53" i="9"/>
  <c r="B52" i="9"/>
  <c r="C52" i="9"/>
  <c r="I52" i="9"/>
  <c r="J52" i="9"/>
  <c r="K52" i="9"/>
  <c r="L52" i="9"/>
  <c r="Q52" i="9"/>
  <c r="P52" i="9"/>
  <c r="O52" i="9"/>
  <c r="N52" i="9"/>
  <c r="M52" i="9"/>
  <c r="D52" i="9"/>
  <c r="B51" i="9"/>
  <c r="C51" i="9"/>
  <c r="I51" i="9"/>
  <c r="J51" i="9"/>
  <c r="K51" i="9"/>
  <c r="L51" i="9"/>
  <c r="Q51" i="9"/>
  <c r="P51" i="9"/>
  <c r="O51" i="9"/>
  <c r="N51" i="9"/>
  <c r="M51" i="9"/>
  <c r="D51" i="9"/>
  <c r="B50" i="9"/>
  <c r="C50" i="9"/>
  <c r="I50" i="9"/>
  <c r="J50" i="9"/>
  <c r="K50" i="9"/>
  <c r="L50" i="9"/>
  <c r="Q50" i="9"/>
  <c r="P50" i="9"/>
  <c r="O50" i="9"/>
  <c r="N50" i="9"/>
  <c r="M50" i="9"/>
  <c r="D50" i="9"/>
  <c r="L55" i="10"/>
  <c r="K55" i="10"/>
  <c r="J55" i="10"/>
  <c r="I55" i="10"/>
  <c r="C55" i="10"/>
  <c r="B55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B54" i="10"/>
  <c r="F50" i="10"/>
  <c r="F51" i="10"/>
  <c r="F52" i="10"/>
  <c r="F53" i="10"/>
  <c r="F54" i="10"/>
  <c r="G50" i="10"/>
  <c r="G51" i="10"/>
  <c r="G52" i="10"/>
  <c r="G53" i="10"/>
  <c r="G54" i="10"/>
  <c r="E50" i="10"/>
  <c r="E51" i="10"/>
  <c r="E52" i="10"/>
  <c r="E53" i="10"/>
  <c r="E54" i="10"/>
  <c r="H50" i="10"/>
  <c r="H51" i="10"/>
  <c r="H52" i="10"/>
  <c r="H53" i="10"/>
  <c r="H54" i="10"/>
  <c r="C54" i="10"/>
  <c r="I54" i="10"/>
  <c r="J54" i="10"/>
  <c r="K54" i="10"/>
  <c r="L54" i="10"/>
  <c r="Q54" i="10"/>
  <c r="P54" i="10"/>
  <c r="O54" i="10"/>
  <c r="N54" i="10"/>
  <c r="M54" i="10"/>
  <c r="D54" i="10"/>
  <c r="B53" i="10"/>
  <c r="C53" i="10"/>
  <c r="I53" i="10"/>
  <c r="J53" i="10"/>
  <c r="K53" i="10"/>
  <c r="L53" i="10"/>
  <c r="Q53" i="10"/>
  <c r="P53" i="10"/>
  <c r="O53" i="10"/>
  <c r="N53" i="10"/>
  <c r="M53" i="10"/>
  <c r="D53" i="10"/>
  <c r="B52" i="10"/>
  <c r="C52" i="10"/>
  <c r="I52" i="10"/>
  <c r="J52" i="10"/>
  <c r="K52" i="10"/>
  <c r="L52" i="10"/>
  <c r="Q52" i="10"/>
  <c r="P52" i="10"/>
  <c r="O52" i="10"/>
  <c r="N52" i="10"/>
  <c r="M52" i="10"/>
  <c r="D52" i="10"/>
  <c r="B51" i="10"/>
  <c r="C51" i="10"/>
  <c r="I51" i="10"/>
  <c r="J51" i="10"/>
  <c r="K51" i="10"/>
  <c r="L51" i="10"/>
  <c r="Q51" i="10"/>
  <c r="P51" i="10"/>
  <c r="O51" i="10"/>
  <c r="N51" i="10"/>
  <c r="M51" i="10"/>
  <c r="D51" i="10"/>
  <c r="B50" i="10"/>
  <c r="C50" i="10"/>
  <c r="I50" i="10"/>
  <c r="J50" i="10"/>
  <c r="K50" i="10"/>
  <c r="L50" i="10"/>
  <c r="Q50" i="10"/>
  <c r="P50" i="10"/>
  <c r="O50" i="10"/>
  <c r="N50" i="10"/>
  <c r="M50" i="10"/>
  <c r="D50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B59" i="10"/>
  <c r="C59" i="10"/>
  <c r="I59" i="10"/>
  <c r="J59" i="10"/>
  <c r="K59" i="10"/>
  <c r="L59" i="10"/>
  <c r="L55" i="13"/>
  <c r="K55" i="13"/>
  <c r="J55" i="13"/>
  <c r="I55" i="13"/>
  <c r="C55" i="13"/>
  <c r="B55" i="13"/>
  <c r="A50" i="13"/>
  <c r="A51" i="13"/>
  <c r="A52" i="13"/>
  <c r="A53" i="13"/>
  <c r="A54" i="13"/>
  <c r="B54" i="13"/>
  <c r="F50" i="13"/>
  <c r="F51" i="13"/>
  <c r="F52" i="13"/>
  <c r="F53" i="13"/>
  <c r="F54" i="13"/>
  <c r="G50" i="13"/>
  <c r="G51" i="13"/>
  <c r="G52" i="13"/>
  <c r="G53" i="13"/>
  <c r="G54" i="13"/>
  <c r="E50" i="13"/>
  <c r="E51" i="13"/>
  <c r="E52" i="13"/>
  <c r="E53" i="13"/>
  <c r="E54" i="13"/>
  <c r="H50" i="13"/>
  <c r="H51" i="13"/>
  <c r="H52" i="13"/>
  <c r="H53" i="13"/>
  <c r="H54" i="13"/>
  <c r="C54" i="13"/>
  <c r="I54" i="13"/>
  <c r="J54" i="13"/>
  <c r="K54" i="13"/>
  <c r="L54" i="13"/>
  <c r="Q54" i="13"/>
  <c r="P54" i="13"/>
  <c r="O54" i="13"/>
  <c r="N54" i="13"/>
  <c r="M54" i="13"/>
  <c r="D54" i="13"/>
  <c r="B53" i="13"/>
  <c r="C53" i="13"/>
  <c r="I53" i="13"/>
  <c r="J53" i="13"/>
  <c r="K53" i="13"/>
  <c r="L53" i="13"/>
  <c r="Q53" i="13"/>
  <c r="P53" i="13"/>
  <c r="O53" i="13"/>
  <c r="N53" i="13"/>
  <c r="M53" i="13"/>
  <c r="D53" i="13"/>
  <c r="B52" i="13"/>
  <c r="C52" i="13"/>
  <c r="I52" i="13"/>
  <c r="J52" i="13"/>
  <c r="K52" i="13"/>
  <c r="L52" i="13"/>
  <c r="Q52" i="13"/>
  <c r="P52" i="13"/>
  <c r="O52" i="13"/>
  <c r="N52" i="13"/>
  <c r="M52" i="13"/>
  <c r="D52" i="13"/>
  <c r="B51" i="13"/>
  <c r="C51" i="13"/>
  <c r="I51" i="13"/>
  <c r="J51" i="13"/>
  <c r="K51" i="13"/>
  <c r="L51" i="13"/>
  <c r="Q51" i="13"/>
  <c r="P51" i="13"/>
  <c r="O51" i="13"/>
  <c r="N51" i="13"/>
  <c r="M51" i="13"/>
  <c r="D51" i="13"/>
  <c r="B50" i="13"/>
  <c r="C50" i="13"/>
  <c r="I50" i="13"/>
  <c r="J50" i="13"/>
  <c r="K50" i="13"/>
  <c r="L50" i="13"/>
  <c r="Q50" i="13"/>
  <c r="P50" i="13"/>
  <c r="O50" i="13"/>
  <c r="N50" i="13"/>
  <c r="M50" i="13"/>
  <c r="D50" i="13"/>
  <c r="L55" i="12"/>
  <c r="K55" i="12"/>
  <c r="J55" i="12"/>
  <c r="I55" i="12"/>
  <c r="C55" i="12"/>
  <c r="B55" i="12"/>
  <c r="A50" i="12"/>
  <c r="A51" i="12"/>
  <c r="A52" i="12"/>
  <c r="A53" i="12"/>
  <c r="A54" i="12"/>
  <c r="B54" i="12"/>
  <c r="F50" i="12"/>
  <c r="F51" i="12"/>
  <c r="F52" i="12"/>
  <c r="F53" i="12"/>
  <c r="F54" i="12"/>
  <c r="G50" i="12"/>
  <c r="G51" i="12"/>
  <c r="G52" i="12"/>
  <c r="G53" i="12"/>
  <c r="G54" i="12"/>
  <c r="E50" i="12"/>
  <c r="E51" i="12"/>
  <c r="E52" i="12"/>
  <c r="E53" i="12"/>
  <c r="E54" i="12"/>
  <c r="H50" i="12"/>
  <c r="H51" i="12"/>
  <c r="H52" i="12"/>
  <c r="H53" i="12"/>
  <c r="H54" i="12"/>
  <c r="C54" i="12"/>
  <c r="I54" i="12"/>
  <c r="J54" i="12"/>
  <c r="K54" i="12"/>
  <c r="L54" i="12"/>
  <c r="Q54" i="12"/>
  <c r="P54" i="12"/>
  <c r="O54" i="12"/>
  <c r="N54" i="12"/>
  <c r="M54" i="12"/>
  <c r="D54" i="12"/>
  <c r="B53" i="12"/>
  <c r="C53" i="12"/>
  <c r="I53" i="12"/>
  <c r="J53" i="12"/>
  <c r="K53" i="12"/>
  <c r="L53" i="12"/>
  <c r="Q53" i="12"/>
  <c r="P53" i="12"/>
  <c r="O53" i="12"/>
  <c r="N53" i="12"/>
  <c r="M53" i="12"/>
  <c r="D53" i="12"/>
  <c r="B52" i="12"/>
  <c r="C52" i="12"/>
  <c r="I52" i="12"/>
  <c r="J52" i="12"/>
  <c r="K52" i="12"/>
  <c r="L52" i="12"/>
  <c r="Q52" i="12"/>
  <c r="P52" i="12"/>
  <c r="O52" i="12"/>
  <c r="N52" i="12"/>
  <c r="M52" i="12"/>
  <c r="D52" i="12"/>
  <c r="B51" i="12"/>
  <c r="C51" i="12"/>
  <c r="I51" i="12"/>
  <c r="J51" i="12"/>
  <c r="K51" i="12"/>
  <c r="L51" i="12"/>
  <c r="Q51" i="12"/>
  <c r="P51" i="12"/>
  <c r="O51" i="12"/>
  <c r="N51" i="12"/>
  <c r="M51" i="12"/>
  <c r="D51" i="12"/>
  <c r="B50" i="12"/>
  <c r="C50" i="12"/>
  <c r="I50" i="12"/>
  <c r="J50" i="12"/>
  <c r="K50" i="12"/>
  <c r="L50" i="12"/>
  <c r="Q50" i="12"/>
  <c r="P50" i="12"/>
  <c r="O50" i="12"/>
  <c r="N50" i="12"/>
  <c r="M50" i="12"/>
  <c r="D50" i="12"/>
  <c r="L55" i="18"/>
  <c r="K55" i="18"/>
  <c r="J55" i="18"/>
  <c r="I55" i="18"/>
  <c r="C55" i="18"/>
  <c r="B55" i="18"/>
  <c r="A50" i="18"/>
  <c r="A51" i="18"/>
  <c r="A52" i="18"/>
  <c r="A53" i="18"/>
  <c r="A54" i="18"/>
  <c r="D54" i="18"/>
  <c r="C54" i="18"/>
  <c r="E50" i="18"/>
  <c r="E51" i="18"/>
  <c r="E52" i="18"/>
  <c r="E53" i="18"/>
  <c r="E54" i="18"/>
  <c r="I54" i="18"/>
  <c r="F50" i="18"/>
  <c r="F51" i="18"/>
  <c r="F52" i="18"/>
  <c r="F53" i="18"/>
  <c r="F54" i="18"/>
  <c r="J54" i="18"/>
  <c r="G50" i="18"/>
  <c r="G51" i="18"/>
  <c r="G52" i="18"/>
  <c r="G53" i="18"/>
  <c r="G54" i="18"/>
  <c r="K54" i="18"/>
  <c r="H50" i="18"/>
  <c r="H51" i="18"/>
  <c r="H52" i="18"/>
  <c r="H53" i="18"/>
  <c r="H54" i="18"/>
  <c r="L54" i="18"/>
  <c r="B54" i="18"/>
  <c r="Q54" i="18"/>
  <c r="P54" i="18"/>
  <c r="O54" i="18"/>
  <c r="N54" i="18"/>
  <c r="M54" i="18"/>
  <c r="D53" i="18"/>
  <c r="C53" i="18"/>
  <c r="I53" i="18"/>
  <c r="J53" i="18"/>
  <c r="K53" i="18"/>
  <c r="L53" i="18"/>
  <c r="B53" i="18"/>
  <c r="Q53" i="18"/>
  <c r="P53" i="18"/>
  <c r="O53" i="18"/>
  <c r="N53" i="18"/>
  <c r="M53" i="18"/>
  <c r="D52" i="18"/>
  <c r="C52" i="18"/>
  <c r="I52" i="18"/>
  <c r="J52" i="18"/>
  <c r="K52" i="18"/>
  <c r="L52" i="18"/>
  <c r="B52" i="18"/>
  <c r="Q52" i="18"/>
  <c r="P52" i="18"/>
  <c r="O52" i="18"/>
  <c r="N52" i="18"/>
  <c r="M52" i="18"/>
  <c r="D51" i="18"/>
  <c r="C51" i="18"/>
  <c r="I51" i="18"/>
  <c r="J51" i="18"/>
  <c r="K51" i="18"/>
  <c r="L51" i="18"/>
  <c r="B51" i="18"/>
  <c r="Q51" i="18"/>
  <c r="P51" i="18"/>
  <c r="O51" i="18"/>
  <c r="N51" i="18"/>
  <c r="M51" i="18"/>
  <c r="D50" i="18"/>
  <c r="C50" i="18"/>
  <c r="I50" i="18"/>
  <c r="J50" i="18"/>
  <c r="K50" i="18"/>
  <c r="L50" i="18"/>
  <c r="B50" i="18"/>
  <c r="Q50" i="18"/>
  <c r="P50" i="18"/>
  <c r="O50" i="18"/>
  <c r="N50" i="18"/>
  <c r="M50" i="18"/>
  <c r="L55" i="19"/>
  <c r="K55" i="19"/>
  <c r="J55" i="19"/>
  <c r="I55" i="19"/>
  <c r="C55" i="19"/>
  <c r="B55" i="19"/>
  <c r="A50" i="19"/>
  <c r="A51" i="19"/>
  <c r="A52" i="19"/>
  <c r="A53" i="19"/>
  <c r="A54" i="19"/>
  <c r="D54" i="19"/>
  <c r="C54" i="19"/>
  <c r="E50" i="19"/>
  <c r="E51" i="19"/>
  <c r="E52" i="19"/>
  <c r="E53" i="19"/>
  <c r="E54" i="19"/>
  <c r="I54" i="19"/>
  <c r="F50" i="19"/>
  <c r="F51" i="19"/>
  <c r="F52" i="19"/>
  <c r="F53" i="19"/>
  <c r="F54" i="19"/>
  <c r="J54" i="19"/>
  <c r="G50" i="19"/>
  <c r="G51" i="19"/>
  <c r="G52" i="19"/>
  <c r="G53" i="19"/>
  <c r="G54" i="19"/>
  <c r="K54" i="19"/>
  <c r="H50" i="19"/>
  <c r="H51" i="19"/>
  <c r="H52" i="19"/>
  <c r="H53" i="19"/>
  <c r="H54" i="19"/>
  <c r="L54" i="19"/>
  <c r="B54" i="19"/>
  <c r="Q54" i="19"/>
  <c r="P54" i="19"/>
  <c r="O54" i="19"/>
  <c r="N54" i="19"/>
  <c r="M54" i="19"/>
  <c r="D53" i="19"/>
  <c r="C53" i="19"/>
  <c r="I53" i="19"/>
  <c r="J53" i="19"/>
  <c r="K53" i="19"/>
  <c r="L53" i="19"/>
  <c r="B53" i="19"/>
  <c r="Q53" i="19"/>
  <c r="P53" i="19"/>
  <c r="O53" i="19"/>
  <c r="N53" i="19"/>
  <c r="M53" i="19"/>
  <c r="D52" i="19"/>
  <c r="C52" i="19"/>
  <c r="I52" i="19"/>
  <c r="J52" i="19"/>
  <c r="K52" i="19"/>
  <c r="L52" i="19"/>
  <c r="B52" i="19"/>
  <c r="Q52" i="19"/>
  <c r="P52" i="19"/>
  <c r="O52" i="19"/>
  <c r="N52" i="19"/>
  <c r="M52" i="19"/>
  <c r="D51" i="19"/>
  <c r="C51" i="19"/>
  <c r="I51" i="19"/>
  <c r="J51" i="19"/>
  <c r="K51" i="19"/>
  <c r="L51" i="19"/>
  <c r="B51" i="19"/>
  <c r="Q51" i="19"/>
  <c r="P51" i="19"/>
  <c r="O51" i="19"/>
  <c r="N51" i="19"/>
  <c r="M51" i="19"/>
  <c r="D50" i="19"/>
  <c r="C50" i="19"/>
  <c r="I50" i="19"/>
  <c r="J50" i="19"/>
  <c r="K50" i="19"/>
  <c r="L50" i="19"/>
  <c r="B50" i="19"/>
  <c r="Q50" i="19"/>
  <c r="P50" i="19"/>
  <c r="O50" i="19"/>
  <c r="N50" i="19"/>
  <c r="M50" i="19"/>
  <c r="M51" i="16"/>
  <c r="Q51" i="16"/>
  <c r="P51" i="16"/>
  <c r="O51" i="16"/>
  <c r="N51" i="16"/>
  <c r="M50" i="16"/>
  <c r="Q50" i="16"/>
  <c r="P50" i="16"/>
  <c r="O50" i="16"/>
  <c r="N50" i="16"/>
  <c r="M49" i="16"/>
  <c r="Q49" i="16"/>
  <c r="P49" i="16"/>
  <c r="O49" i="16"/>
  <c r="N49" i="16"/>
  <c r="M48" i="16"/>
  <c r="Q48" i="16"/>
  <c r="P48" i="16"/>
  <c r="O48" i="16"/>
  <c r="N48" i="16"/>
  <c r="M47" i="16"/>
  <c r="Q47" i="16"/>
  <c r="P47" i="16"/>
  <c r="O47" i="16"/>
  <c r="N47" i="16"/>
  <c r="M46" i="16"/>
  <c r="Q46" i="16"/>
  <c r="P46" i="16"/>
  <c r="O46" i="16"/>
  <c r="N46" i="16"/>
  <c r="M45" i="16"/>
  <c r="Q45" i="16"/>
  <c r="P45" i="16"/>
  <c r="O45" i="16"/>
  <c r="N45" i="16"/>
  <c r="M44" i="16"/>
  <c r="Q44" i="16"/>
  <c r="P44" i="16"/>
  <c r="O44" i="16"/>
  <c r="N44" i="16"/>
  <c r="M43" i="16"/>
  <c r="Q43" i="16"/>
  <c r="P43" i="16"/>
  <c r="O43" i="16"/>
  <c r="N43" i="16"/>
  <c r="M42" i="16"/>
  <c r="Q42" i="16"/>
  <c r="P42" i="16"/>
  <c r="O42" i="16"/>
  <c r="N42" i="16"/>
  <c r="M41" i="16"/>
  <c r="Q41" i="16"/>
  <c r="P41" i="16"/>
  <c r="O41" i="16"/>
  <c r="N41" i="16"/>
  <c r="M40" i="16"/>
  <c r="Q40" i="16"/>
  <c r="P40" i="16"/>
  <c r="O40" i="16"/>
  <c r="N40" i="16"/>
  <c r="M39" i="16"/>
  <c r="Q39" i="16"/>
  <c r="P39" i="16"/>
  <c r="O39" i="16"/>
  <c r="N39" i="16"/>
  <c r="M38" i="16"/>
  <c r="Q38" i="16"/>
  <c r="P38" i="16"/>
  <c r="O38" i="16"/>
  <c r="N38" i="16"/>
  <c r="M37" i="16"/>
  <c r="Q37" i="16"/>
  <c r="P37" i="16"/>
  <c r="O37" i="16"/>
  <c r="N37" i="16"/>
  <c r="M36" i="16"/>
  <c r="Q36" i="16"/>
  <c r="P36" i="16"/>
  <c r="O36" i="16"/>
  <c r="N36" i="16"/>
  <c r="M35" i="16"/>
  <c r="Q35" i="16"/>
  <c r="P35" i="16"/>
  <c r="O35" i="16"/>
  <c r="N35" i="16"/>
  <c r="M34" i="16"/>
  <c r="Q34" i="16"/>
  <c r="P34" i="16"/>
  <c r="O34" i="16"/>
  <c r="N34" i="16"/>
  <c r="M33" i="16"/>
  <c r="Q33" i="16"/>
  <c r="P33" i="16"/>
  <c r="O33" i="16"/>
  <c r="N33" i="16"/>
  <c r="M32" i="16"/>
  <c r="Q32" i="16"/>
  <c r="P32" i="16"/>
  <c r="O32" i="16"/>
  <c r="N32" i="16"/>
  <c r="M31" i="16"/>
  <c r="Q31" i="16"/>
  <c r="P31" i="16"/>
  <c r="O31" i="16"/>
  <c r="N31" i="16"/>
  <c r="M30" i="16"/>
  <c r="Q30" i="16"/>
  <c r="P30" i="16"/>
  <c r="O30" i="16"/>
  <c r="N30" i="16"/>
  <c r="M29" i="16"/>
  <c r="Q29" i="16"/>
  <c r="P29" i="16"/>
  <c r="O29" i="16"/>
  <c r="N29" i="16"/>
  <c r="M28" i="16"/>
  <c r="Q28" i="16"/>
  <c r="P28" i="16"/>
  <c r="O28" i="16"/>
  <c r="N28" i="16"/>
  <c r="Q27" i="16"/>
  <c r="P27" i="16"/>
  <c r="O27" i="16"/>
  <c r="N27" i="16"/>
  <c r="M27" i="16"/>
  <c r="L52" i="16"/>
  <c r="K52" i="16"/>
  <c r="J52" i="16"/>
  <c r="I52" i="16"/>
  <c r="C52" i="16"/>
  <c r="A47" i="16"/>
  <c r="A48" i="16"/>
  <c r="A49" i="16"/>
  <c r="A50" i="16"/>
  <c r="A51" i="16"/>
  <c r="D51" i="16"/>
  <c r="C51" i="16"/>
  <c r="E47" i="16"/>
  <c r="E48" i="16"/>
  <c r="E49" i="16"/>
  <c r="E50" i="16"/>
  <c r="E51" i="16"/>
  <c r="I51" i="16"/>
  <c r="F47" i="16"/>
  <c r="F48" i="16"/>
  <c r="F49" i="16"/>
  <c r="F50" i="16"/>
  <c r="F51" i="16"/>
  <c r="J51" i="16"/>
  <c r="G47" i="16"/>
  <c r="G48" i="16"/>
  <c r="G49" i="16"/>
  <c r="G50" i="16"/>
  <c r="G51" i="16"/>
  <c r="K51" i="16"/>
  <c r="H47" i="16"/>
  <c r="H48" i="16"/>
  <c r="H49" i="16"/>
  <c r="H50" i="16"/>
  <c r="H51" i="16"/>
  <c r="L51" i="16"/>
  <c r="D50" i="16"/>
  <c r="C50" i="16"/>
  <c r="I50" i="16"/>
  <c r="J50" i="16"/>
  <c r="K50" i="16"/>
  <c r="L50" i="16"/>
  <c r="D49" i="16"/>
  <c r="C49" i="16"/>
  <c r="I49" i="16"/>
  <c r="J49" i="16"/>
  <c r="K49" i="16"/>
  <c r="L49" i="16"/>
  <c r="D48" i="16"/>
  <c r="C48" i="16"/>
  <c r="I48" i="16"/>
  <c r="J48" i="16"/>
  <c r="K48" i="16"/>
  <c r="L48" i="16"/>
  <c r="D47" i="16"/>
  <c r="C47" i="16"/>
  <c r="I47" i="16"/>
  <c r="J47" i="16"/>
  <c r="K47" i="16"/>
  <c r="L47" i="16"/>
  <c r="H50" i="21"/>
  <c r="H51" i="21"/>
  <c r="H52" i="21"/>
  <c r="H53" i="21"/>
  <c r="H54" i="21"/>
  <c r="G50" i="21"/>
  <c r="G51" i="21"/>
  <c r="G52" i="21"/>
  <c r="G53" i="21"/>
  <c r="G54" i="21"/>
  <c r="F50" i="21"/>
  <c r="F51" i="21"/>
  <c r="F52" i="21"/>
  <c r="F53" i="21"/>
  <c r="F54" i="21"/>
  <c r="E50" i="21"/>
  <c r="E51" i="21"/>
  <c r="E52" i="21"/>
  <c r="E53" i="21"/>
  <c r="E54" i="21"/>
  <c r="L55" i="17"/>
  <c r="K55" i="17"/>
  <c r="J55" i="17"/>
  <c r="I55" i="17"/>
  <c r="C55" i="17"/>
  <c r="B55" i="17"/>
  <c r="A50" i="17"/>
  <c r="A51" i="17"/>
  <c r="A52" i="17"/>
  <c r="A53" i="17"/>
  <c r="A54" i="17"/>
  <c r="D54" i="17"/>
  <c r="C54" i="17"/>
  <c r="E50" i="17"/>
  <c r="E51" i="17"/>
  <c r="E52" i="17"/>
  <c r="E53" i="17"/>
  <c r="E54" i="17"/>
  <c r="I54" i="17"/>
  <c r="F50" i="17"/>
  <c r="F51" i="17"/>
  <c r="F52" i="17"/>
  <c r="F53" i="17"/>
  <c r="F54" i="17"/>
  <c r="J54" i="17"/>
  <c r="G50" i="17"/>
  <c r="G51" i="17"/>
  <c r="G52" i="17"/>
  <c r="G53" i="17"/>
  <c r="G54" i="17"/>
  <c r="K54" i="17"/>
  <c r="H50" i="17"/>
  <c r="H51" i="17"/>
  <c r="H52" i="17"/>
  <c r="H53" i="17"/>
  <c r="H54" i="17"/>
  <c r="L54" i="17"/>
  <c r="Q54" i="17"/>
  <c r="P54" i="17"/>
  <c r="O54" i="17"/>
  <c r="N54" i="17"/>
  <c r="M54" i="17"/>
  <c r="D53" i="17"/>
  <c r="C53" i="17"/>
  <c r="I53" i="17"/>
  <c r="J53" i="17"/>
  <c r="K53" i="17"/>
  <c r="L53" i="17"/>
  <c r="Q53" i="17"/>
  <c r="P53" i="17"/>
  <c r="O53" i="17"/>
  <c r="N53" i="17"/>
  <c r="M53" i="17"/>
  <c r="D52" i="17"/>
  <c r="C52" i="17"/>
  <c r="I52" i="17"/>
  <c r="J52" i="17"/>
  <c r="K52" i="17"/>
  <c r="L52" i="17"/>
  <c r="Q52" i="17"/>
  <c r="P52" i="17"/>
  <c r="O52" i="17"/>
  <c r="N52" i="17"/>
  <c r="M52" i="17"/>
  <c r="D51" i="17"/>
  <c r="C51" i="17"/>
  <c r="I51" i="17"/>
  <c r="J51" i="17"/>
  <c r="K51" i="17"/>
  <c r="L51" i="17"/>
  <c r="Q51" i="17"/>
  <c r="P51" i="17"/>
  <c r="O51" i="17"/>
  <c r="N51" i="17"/>
  <c r="M51" i="17"/>
  <c r="D50" i="17"/>
  <c r="C50" i="17"/>
  <c r="I50" i="17"/>
  <c r="J50" i="17"/>
  <c r="K50" i="17"/>
  <c r="L50" i="17"/>
  <c r="Q50" i="17"/>
  <c r="P50" i="17"/>
  <c r="O50" i="17"/>
  <c r="N50" i="17"/>
  <c r="M50" i="17"/>
  <c r="L50" i="21"/>
  <c r="L51" i="21"/>
  <c r="L52" i="21"/>
  <c r="L53" i="21"/>
  <c r="L54" i="21"/>
  <c r="L55" i="21"/>
  <c r="K50" i="21"/>
  <c r="K51" i="21"/>
  <c r="K52" i="21"/>
  <c r="K53" i="21"/>
  <c r="K54" i="21"/>
  <c r="K55" i="21"/>
  <c r="J50" i="21"/>
  <c r="J51" i="21"/>
  <c r="J52" i="21"/>
  <c r="J53" i="21"/>
  <c r="J54" i="21"/>
  <c r="J55" i="21"/>
  <c r="I50" i="21"/>
  <c r="I51" i="21"/>
  <c r="I52" i="21"/>
  <c r="I53" i="21"/>
  <c r="I54" i="21"/>
  <c r="I55" i="21"/>
  <c r="C55" i="21"/>
  <c r="B55" i="21"/>
  <c r="L55" i="20"/>
  <c r="K55" i="20"/>
  <c r="J55" i="20"/>
  <c r="I55" i="20"/>
  <c r="C55" i="20"/>
  <c r="B55" i="20"/>
  <c r="L55" i="22"/>
  <c r="K55" i="22"/>
  <c r="J55" i="22"/>
  <c r="I55" i="22"/>
  <c r="C55" i="22"/>
  <c r="B55" i="22"/>
  <c r="L55" i="15"/>
  <c r="K55" i="15"/>
  <c r="J55" i="15"/>
  <c r="I55" i="15"/>
  <c r="C55" i="15"/>
  <c r="B55" i="15"/>
  <c r="D30" i="22"/>
  <c r="C30" i="22"/>
  <c r="L30" i="22"/>
  <c r="A31" i="22"/>
  <c r="D31" i="22"/>
  <c r="C31" i="22"/>
  <c r="L31" i="22"/>
  <c r="A32" i="22"/>
  <c r="D32" i="22"/>
  <c r="C32" i="22"/>
  <c r="L32" i="22"/>
  <c r="A33" i="22"/>
  <c r="D33" i="22"/>
  <c r="C33" i="22"/>
  <c r="L33" i="22"/>
  <c r="A34" i="22"/>
  <c r="D34" i="22"/>
  <c r="C34" i="22"/>
  <c r="L34" i="22"/>
  <c r="A35" i="22"/>
  <c r="D35" i="22"/>
  <c r="C35" i="22"/>
  <c r="H35" i="22"/>
  <c r="L35" i="22"/>
  <c r="A36" i="22"/>
  <c r="D36" i="22"/>
  <c r="C36" i="22"/>
  <c r="H36" i="22"/>
  <c r="L36" i="22"/>
  <c r="A37" i="22"/>
  <c r="D37" i="22"/>
  <c r="C37" i="22"/>
  <c r="H37" i="22"/>
  <c r="L37" i="22"/>
  <c r="A38" i="22"/>
  <c r="D38" i="22"/>
  <c r="C38" i="22"/>
  <c r="H38" i="22"/>
  <c r="L38" i="22"/>
  <c r="A39" i="22"/>
  <c r="D39" i="22"/>
  <c r="C39" i="22"/>
  <c r="H39" i="22"/>
  <c r="L39" i="22"/>
  <c r="L60" i="22"/>
  <c r="K30" i="22"/>
  <c r="K31" i="22"/>
  <c r="K32" i="22"/>
  <c r="G33" i="22"/>
  <c r="K33" i="22"/>
  <c r="G34" i="22"/>
  <c r="K34" i="22"/>
  <c r="G35" i="22"/>
  <c r="K35" i="22"/>
  <c r="G36" i="22"/>
  <c r="K36" i="22"/>
  <c r="G37" i="22"/>
  <c r="K37" i="22"/>
  <c r="G38" i="22"/>
  <c r="K38" i="22"/>
  <c r="G39" i="22"/>
  <c r="K39" i="22"/>
  <c r="K60" i="22"/>
  <c r="J30" i="22"/>
  <c r="F31" i="22"/>
  <c r="J31" i="22"/>
  <c r="F32" i="22"/>
  <c r="J32" i="22"/>
  <c r="F33" i="22"/>
  <c r="J33" i="22"/>
  <c r="F34" i="22"/>
  <c r="J34" i="22"/>
  <c r="F35" i="22"/>
  <c r="J35" i="22"/>
  <c r="F36" i="22"/>
  <c r="J36" i="22"/>
  <c r="F37" i="22"/>
  <c r="J37" i="22"/>
  <c r="F38" i="22"/>
  <c r="J38" i="22"/>
  <c r="F39" i="22"/>
  <c r="J39" i="22"/>
  <c r="J60" i="22"/>
  <c r="I30" i="22"/>
  <c r="E31" i="22"/>
  <c r="I31" i="22"/>
  <c r="E32" i="22"/>
  <c r="I32" i="22"/>
  <c r="E33" i="22"/>
  <c r="I33" i="22"/>
  <c r="E34" i="22"/>
  <c r="I34" i="22"/>
  <c r="E35" i="22"/>
  <c r="I35" i="22"/>
  <c r="E36" i="22"/>
  <c r="I36" i="22"/>
  <c r="E37" i="22"/>
  <c r="I37" i="22"/>
  <c r="E38" i="22"/>
  <c r="I38" i="22"/>
  <c r="E39" i="22"/>
  <c r="I39" i="22"/>
  <c r="I60" i="22"/>
  <c r="C60" i="22"/>
  <c r="B60" i="22"/>
  <c r="L59" i="22"/>
  <c r="K59" i="22"/>
  <c r="J59" i="22"/>
  <c r="I59" i="22"/>
  <c r="C59" i="22"/>
  <c r="B59" i="22"/>
  <c r="A40" i="22"/>
  <c r="D40" i="22"/>
  <c r="C40" i="22"/>
  <c r="H40" i="22"/>
  <c r="L40" i="22"/>
  <c r="A41" i="22"/>
  <c r="D41" i="22"/>
  <c r="C41" i="22"/>
  <c r="H41" i="22"/>
  <c r="L41" i="22"/>
  <c r="A42" i="22"/>
  <c r="D42" i="22"/>
  <c r="C42" i="22"/>
  <c r="H42" i="22"/>
  <c r="L42" i="22"/>
  <c r="A43" i="22"/>
  <c r="D43" i="22"/>
  <c r="C43" i="22"/>
  <c r="H43" i="22"/>
  <c r="L43" i="22"/>
  <c r="A44" i="22"/>
  <c r="D44" i="22"/>
  <c r="C44" i="22"/>
  <c r="H44" i="22"/>
  <c r="L44" i="22"/>
  <c r="A45" i="22"/>
  <c r="D45" i="22"/>
  <c r="C45" i="22"/>
  <c r="H45" i="22"/>
  <c r="L45" i="22"/>
  <c r="A46" i="22"/>
  <c r="D46" i="22"/>
  <c r="C46" i="22"/>
  <c r="H46" i="22"/>
  <c r="L46" i="22"/>
  <c r="A47" i="22"/>
  <c r="D47" i="22"/>
  <c r="C47" i="22"/>
  <c r="H47" i="22"/>
  <c r="L47" i="22"/>
  <c r="A48" i="22"/>
  <c r="D48" i="22"/>
  <c r="C48" i="22"/>
  <c r="H48" i="22"/>
  <c r="L48" i="22"/>
  <c r="A49" i="22"/>
  <c r="D49" i="22"/>
  <c r="C49" i="22"/>
  <c r="H49" i="22"/>
  <c r="L49" i="22"/>
  <c r="G40" i="22"/>
  <c r="K40" i="22"/>
  <c r="G41" i="22"/>
  <c r="K41" i="22"/>
  <c r="G42" i="22"/>
  <c r="K42" i="22"/>
  <c r="G43" i="22"/>
  <c r="K43" i="22"/>
  <c r="G44" i="22"/>
  <c r="K44" i="22"/>
  <c r="G45" i="22"/>
  <c r="K45" i="22"/>
  <c r="G46" i="22"/>
  <c r="K46" i="22"/>
  <c r="G47" i="22"/>
  <c r="K47" i="22"/>
  <c r="G48" i="22"/>
  <c r="K48" i="22"/>
  <c r="G49" i="22"/>
  <c r="K49" i="22"/>
  <c r="F40" i="22"/>
  <c r="J40" i="22"/>
  <c r="F41" i="22"/>
  <c r="J41" i="22"/>
  <c r="F42" i="22"/>
  <c r="J42" i="22"/>
  <c r="F43" i="22"/>
  <c r="J43" i="22"/>
  <c r="F44" i="22"/>
  <c r="J44" i="22"/>
  <c r="F45" i="22"/>
  <c r="J45" i="22"/>
  <c r="F46" i="22"/>
  <c r="J46" i="22"/>
  <c r="F47" i="22"/>
  <c r="J47" i="22"/>
  <c r="F48" i="22"/>
  <c r="J48" i="22"/>
  <c r="F49" i="22"/>
  <c r="J49" i="22"/>
  <c r="E40" i="22"/>
  <c r="I40" i="22"/>
  <c r="E41" i="22"/>
  <c r="I41" i="22"/>
  <c r="E42" i="22"/>
  <c r="I42" i="22"/>
  <c r="E43" i="22"/>
  <c r="I43" i="22"/>
  <c r="E44" i="22"/>
  <c r="I44" i="22"/>
  <c r="E45" i="22"/>
  <c r="I45" i="22"/>
  <c r="E46" i="22"/>
  <c r="I46" i="22"/>
  <c r="E47" i="22"/>
  <c r="I47" i="22"/>
  <c r="E48" i="22"/>
  <c r="I48" i="22"/>
  <c r="E49" i="22"/>
  <c r="I49" i="22"/>
  <c r="A50" i="22"/>
  <c r="A51" i="22"/>
  <c r="A52" i="22"/>
  <c r="A53" i="22"/>
  <c r="A54" i="22"/>
  <c r="D54" i="22"/>
  <c r="C54" i="22"/>
  <c r="E50" i="22"/>
  <c r="E51" i="22"/>
  <c r="E52" i="22"/>
  <c r="E53" i="22"/>
  <c r="E54" i="22"/>
  <c r="I54" i="22"/>
  <c r="F50" i="22"/>
  <c r="F51" i="22"/>
  <c r="F52" i="22"/>
  <c r="F53" i="22"/>
  <c r="F54" i="22"/>
  <c r="J54" i="22"/>
  <c r="G50" i="22"/>
  <c r="G51" i="22"/>
  <c r="G52" i="22"/>
  <c r="G53" i="22"/>
  <c r="G54" i="22"/>
  <c r="K54" i="22"/>
  <c r="H50" i="22"/>
  <c r="H51" i="22"/>
  <c r="H52" i="22"/>
  <c r="H53" i="22"/>
  <c r="H54" i="22"/>
  <c r="L54" i="22"/>
  <c r="Q54" i="22"/>
  <c r="P54" i="22"/>
  <c r="O54" i="22"/>
  <c r="N54" i="22"/>
  <c r="M54" i="22"/>
  <c r="D53" i="22"/>
  <c r="C53" i="22"/>
  <c r="I53" i="22"/>
  <c r="J53" i="22"/>
  <c r="K53" i="22"/>
  <c r="L53" i="22"/>
  <c r="Q53" i="22"/>
  <c r="P53" i="22"/>
  <c r="O53" i="22"/>
  <c r="N53" i="22"/>
  <c r="M53" i="22"/>
  <c r="D52" i="22"/>
  <c r="C52" i="22"/>
  <c r="I52" i="22"/>
  <c r="J52" i="22"/>
  <c r="K52" i="22"/>
  <c r="L52" i="22"/>
  <c r="Q52" i="22"/>
  <c r="P52" i="22"/>
  <c r="O52" i="22"/>
  <c r="N52" i="22"/>
  <c r="M52" i="22"/>
  <c r="D51" i="22"/>
  <c r="C51" i="22"/>
  <c r="I51" i="22"/>
  <c r="J51" i="22"/>
  <c r="K51" i="22"/>
  <c r="L51" i="22"/>
  <c r="Q51" i="22"/>
  <c r="P51" i="22"/>
  <c r="O51" i="22"/>
  <c r="N51" i="22"/>
  <c r="M51" i="22"/>
  <c r="D50" i="22"/>
  <c r="C50" i="22"/>
  <c r="I50" i="22"/>
  <c r="J50" i="22"/>
  <c r="K50" i="22"/>
  <c r="L50" i="22"/>
  <c r="Q50" i="22"/>
  <c r="P50" i="22"/>
  <c r="O50" i="22"/>
  <c r="N50" i="22"/>
  <c r="M50" i="22"/>
  <c r="Q49" i="22"/>
  <c r="P49" i="22"/>
  <c r="O49" i="22"/>
  <c r="N49" i="22"/>
  <c r="M49" i="22"/>
  <c r="Q48" i="22"/>
  <c r="P48" i="22"/>
  <c r="O48" i="22"/>
  <c r="N48" i="22"/>
  <c r="M48" i="22"/>
  <c r="Q47" i="22"/>
  <c r="P47" i="22"/>
  <c r="O47" i="22"/>
  <c r="N47" i="22"/>
  <c r="M47" i="22"/>
  <c r="Q46" i="22"/>
  <c r="P46" i="22"/>
  <c r="O46" i="22"/>
  <c r="N46" i="22"/>
  <c r="M46" i="22"/>
  <c r="Q45" i="22"/>
  <c r="P45" i="22"/>
  <c r="O45" i="22"/>
  <c r="N45" i="22"/>
  <c r="M45" i="22"/>
  <c r="Q44" i="22"/>
  <c r="P44" i="22"/>
  <c r="O44" i="22"/>
  <c r="N44" i="22"/>
  <c r="M44" i="22"/>
  <c r="Q43" i="22"/>
  <c r="P43" i="22"/>
  <c r="O43" i="22"/>
  <c r="N43" i="22"/>
  <c r="M43" i="22"/>
  <c r="Q42" i="22"/>
  <c r="P42" i="22"/>
  <c r="O42" i="22"/>
  <c r="N42" i="22"/>
  <c r="M42" i="22"/>
  <c r="Q41" i="22"/>
  <c r="P41" i="22"/>
  <c r="O41" i="22"/>
  <c r="N41" i="22"/>
  <c r="M41" i="22"/>
  <c r="Q40" i="22"/>
  <c r="P40" i="22"/>
  <c r="O40" i="22"/>
  <c r="N40" i="22"/>
  <c r="M40" i="22"/>
  <c r="Q39" i="22"/>
  <c r="P39" i="22"/>
  <c r="O39" i="22"/>
  <c r="N39" i="22"/>
  <c r="M39" i="22"/>
  <c r="Q38" i="22"/>
  <c r="P38" i="22"/>
  <c r="O38" i="22"/>
  <c r="N38" i="22"/>
  <c r="M38" i="22"/>
  <c r="Q37" i="22"/>
  <c r="P37" i="22"/>
  <c r="O37" i="22"/>
  <c r="N37" i="22"/>
  <c r="M37" i="22"/>
  <c r="Q36" i="22"/>
  <c r="P36" i="22"/>
  <c r="O36" i="22"/>
  <c r="N36" i="22"/>
  <c r="M36" i="22"/>
  <c r="Q35" i="22"/>
  <c r="P35" i="22"/>
  <c r="O35" i="22"/>
  <c r="N35" i="22"/>
  <c r="M35" i="22"/>
  <c r="Q34" i="22"/>
  <c r="P34" i="22"/>
  <c r="O34" i="22"/>
  <c r="N34" i="22"/>
  <c r="M34" i="22"/>
  <c r="Q33" i="22"/>
  <c r="P33" i="22"/>
  <c r="O33" i="22"/>
  <c r="N33" i="22"/>
  <c r="M33" i="22"/>
  <c r="Q32" i="22"/>
  <c r="P32" i="22"/>
  <c r="O32" i="22"/>
  <c r="N32" i="22"/>
  <c r="M32" i="22"/>
  <c r="Q31" i="22"/>
  <c r="P31" i="22"/>
  <c r="O31" i="22"/>
  <c r="N31" i="22"/>
  <c r="M31" i="22"/>
  <c r="Q30" i="22"/>
  <c r="P30" i="22"/>
  <c r="O30" i="22"/>
  <c r="N30" i="22"/>
  <c r="M30" i="22"/>
  <c r="L5" i="22"/>
  <c r="L6" i="22"/>
  <c r="L7" i="22"/>
  <c r="L8" i="22"/>
  <c r="L9" i="22"/>
  <c r="K5" i="22"/>
  <c r="K6" i="22"/>
  <c r="K7" i="22"/>
  <c r="K8" i="22"/>
  <c r="K9" i="22"/>
  <c r="J5" i="22"/>
  <c r="J6" i="22"/>
  <c r="J7" i="22"/>
  <c r="J8" i="22"/>
  <c r="J9" i="22"/>
  <c r="I5" i="22"/>
  <c r="I6" i="22"/>
  <c r="I7" i="22"/>
  <c r="I8" i="22"/>
  <c r="I9" i="22"/>
  <c r="C9" i="22"/>
  <c r="B9" i="22"/>
  <c r="Q8" i="22"/>
  <c r="P8" i="22"/>
  <c r="O8" i="22"/>
  <c r="N8" i="22"/>
  <c r="M8" i="22"/>
  <c r="A6" i="22"/>
  <c r="A7" i="22"/>
  <c r="A8" i="22"/>
  <c r="Q7" i="22"/>
  <c r="P7" i="22"/>
  <c r="O7" i="22"/>
  <c r="N7" i="22"/>
  <c r="M7" i="22"/>
  <c r="Q6" i="22"/>
  <c r="P6" i="22"/>
  <c r="O6" i="22"/>
  <c r="N6" i="22"/>
  <c r="M6" i="22"/>
  <c r="Q5" i="22"/>
  <c r="P5" i="22"/>
  <c r="O5" i="22"/>
  <c r="N5" i="22"/>
  <c r="M5" i="22"/>
  <c r="A50" i="15"/>
  <c r="A51" i="15"/>
  <c r="A52" i="15"/>
  <c r="A53" i="15"/>
  <c r="A54" i="15"/>
  <c r="D54" i="15"/>
  <c r="C54" i="15"/>
  <c r="E50" i="15"/>
  <c r="E51" i="15"/>
  <c r="E52" i="15"/>
  <c r="E53" i="15"/>
  <c r="E54" i="15"/>
  <c r="I54" i="15"/>
  <c r="F50" i="15"/>
  <c r="F51" i="15"/>
  <c r="F52" i="15"/>
  <c r="F53" i="15"/>
  <c r="F54" i="15"/>
  <c r="J54" i="15"/>
  <c r="G50" i="15"/>
  <c r="G51" i="15"/>
  <c r="G52" i="15"/>
  <c r="G53" i="15"/>
  <c r="G54" i="15"/>
  <c r="K54" i="15"/>
  <c r="H50" i="15"/>
  <c r="H51" i="15"/>
  <c r="H52" i="15"/>
  <c r="H53" i="15"/>
  <c r="H54" i="15"/>
  <c r="L54" i="15"/>
  <c r="Q54" i="15"/>
  <c r="P54" i="15"/>
  <c r="O54" i="15"/>
  <c r="N54" i="15"/>
  <c r="M54" i="15"/>
  <c r="D53" i="15"/>
  <c r="C53" i="15"/>
  <c r="I53" i="15"/>
  <c r="J53" i="15"/>
  <c r="K53" i="15"/>
  <c r="L53" i="15"/>
  <c r="Q53" i="15"/>
  <c r="P53" i="15"/>
  <c r="O53" i="15"/>
  <c r="N53" i="15"/>
  <c r="M53" i="15"/>
  <c r="D52" i="15"/>
  <c r="C52" i="15"/>
  <c r="I52" i="15"/>
  <c r="J52" i="15"/>
  <c r="K52" i="15"/>
  <c r="L52" i="15"/>
  <c r="Q52" i="15"/>
  <c r="P52" i="15"/>
  <c r="O52" i="15"/>
  <c r="N52" i="15"/>
  <c r="M52" i="15"/>
  <c r="D51" i="15"/>
  <c r="C51" i="15"/>
  <c r="I51" i="15"/>
  <c r="J51" i="15"/>
  <c r="K51" i="15"/>
  <c r="L51" i="15"/>
  <c r="Q51" i="15"/>
  <c r="P51" i="15"/>
  <c r="O51" i="15"/>
  <c r="N51" i="15"/>
  <c r="M51" i="15"/>
  <c r="D50" i="15"/>
  <c r="C50" i="15"/>
  <c r="I50" i="15"/>
  <c r="J50" i="15"/>
  <c r="K50" i="15"/>
  <c r="L50" i="15"/>
  <c r="Q50" i="15"/>
  <c r="P50" i="15"/>
  <c r="O50" i="15"/>
  <c r="N50" i="15"/>
  <c r="M50" i="15"/>
  <c r="A50" i="20"/>
  <c r="A51" i="20"/>
  <c r="A52" i="20"/>
  <c r="A53" i="20"/>
  <c r="A54" i="20"/>
  <c r="D54" i="20"/>
  <c r="C54" i="20"/>
  <c r="E50" i="20"/>
  <c r="E51" i="20"/>
  <c r="E52" i="20"/>
  <c r="E53" i="20"/>
  <c r="E54" i="20"/>
  <c r="I54" i="20"/>
  <c r="F50" i="20"/>
  <c r="F51" i="20"/>
  <c r="F52" i="20"/>
  <c r="F53" i="20"/>
  <c r="F54" i="20"/>
  <c r="J54" i="20"/>
  <c r="G50" i="20"/>
  <c r="G51" i="20"/>
  <c r="G52" i="20"/>
  <c r="G53" i="20"/>
  <c r="G54" i="20"/>
  <c r="K54" i="20"/>
  <c r="H50" i="20"/>
  <c r="H51" i="20"/>
  <c r="H52" i="20"/>
  <c r="H53" i="20"/>
  <c r="H54" i="20"/>
  <c r="L54" i="20"/>
  <c r="Q54" i="20"/>
  <c r="P54" i="20"/>
  <c r="O54" i="20"/>
  <c r="N54" i="20"/>
  <c r="M54" i="20"/>
  <c r="D53" i="20"/>
  <c r="C53" i="20"/>
  <c r="I53" i="20"/>
  <c r="J53" i="20"/>
  <c r="K53" i="20"/>
  <c r="L53" i="20"/>
  <c r="Q53" i="20"/>
  <c r="P53" i="20"/>
  <c r="O53" i="20"/>
  <c r="N53" i="20"/>
  <c r="M53" i="20"/>
  <c r="D52" i="20"/>
  <c r="C52" i="20"/>
  <c r="I52" i="20"/>
  <c r="J52" i="20"/>
  <c r="K52" i="20"/>
  <c r="L52" i="20"/>
  <c r="Q52" i="20"/>
  <c r="P52" i="20"/>
  <c r="O52" i="20"/>
  <c r="N52" i="20"/>
  <c r="M52" i="20"/>
  <c r="D51" i="20"/>
  <c r="C51" i="20"/>
  <c r="I51" i="20"/>
  <c r="J51" i="20"/>
  <c r="K51" i="20"/>
  <c r="L51" i="20"/>
  <c r="Q51" i="20"/>
  <c r="P51" i="20"/>
  <c r="O51" i="20"/>
  <c r="N51" i="20"/>
  <c r="M51" i="20"/>
  <c r="D50" i="20"/>
  <c r="C50" i="20"/>
  <c r="I50" i="20"/>
  <c r="J50" i="20"/>
  <c r="K50" i="20"/>
  <c r="L50" i="20"/>
  <c r="Q50" i="20"/>
  <c r="P50" i="20"/>
  <c r="O50" i="20"/>
  <c r="N50" i="20"/>
  <c r="M5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Q54" i="21"/>
  <c r="P54" i="21"/>
  <c r="O54" i="21"/>
  <c r="N54" i="21"/>
  <c r="M54" i="21"/>
  <c r="Q53" i="21"/>
  <c r="P53" i="21"/>
  <c r="O53" i="21"/>
  <c r="N53" i="21"/>
  <c r="M53" i="21"/>
  <c r="Q52" i="21"/>
  <c r="P52" i="21"/>
  <c r="O52" i="21"/>
  <c r="N52" i="21"/>
  <c r="M52" i="21"/>
  <c r="Q51" i="21"/>
  <c r="P51" i="21"/>
  <c r="O51" i="21"/>
  <c r="N51" i="21"/>
  <c r="M51" i="21"/>
  <c r="Q50" i="21"/>
  <c r="P50" i="21"/>
  <c r="O50" i="21"/>
  <c r="N50" i="21"/>
  <c r="M50" i="21"/>
  <c r="D54" i="21"/>
  <c r="D53" i="21"/>
  <c r="D52" i="21"/>
  <c r="D51" i="21"/>
  <c r="D50" i="21"/>
  <c r="C54" i="21"/>
  <c r="C53" i="21"/>
  <c r="C52" i="21"/>
  <c r="C51" i="21"/>
  <c r="C50" i="21"/>
  <c r="A50" i="21"/>
  <c r="A51" i="21"/>
  <c r="A52" i="21"/>
  <c r="A53" i="21"/>
  <c r="A54" i="2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D30" i="19"/>
  <c r="C30" i="19"/>
  <c r="A31" i="19"/>
  <c r="D31" i="19"/>
  <c r="C31" i="19"/>
  <c r="A32" i="19"/>
  <c r="D32" i="19"/>
  <c r="C32" i="19"/>
  <c r="A33" i="19"/>
  <c r="D33" i="19"/>
  <c r="C33" i="19"/>
  <c r="A34" i="19"/>
  <c r="D34" i="19"/>
  <c r="C34" i="19"/>
  <c r="A35" i="19"/>
  <c r="D35" i="19"/>
  <c r="C35" i="19"/>
  <c r="A36" i="19"/>
  <c r="D36" i="19"/>
  <c r="C36" i="19"/>
  <c r="A37" i="19"/>
  <c r="D37" i="19"/>
  <c r="C37" i="19"/>
  <c r="A38" i="19"/>
  <c r="D38" i="19"/>
  <c r="C38" i="19"/>
  <c r="A39" i="19"/>
  <c r="D39" i="19"/>
  <c r="C39" i="19"/>
  <c r="A40" i="19"/>
  <c r="D40" i="19"/>
  <c r="C40" i="19"/>
  <c r="A41" i="19"/>
  <c r="D41" i="19"/>
  <c r="C41" i="19"/>
  <c r="A42" i="19"/>
  <c r="D42" i="19"/>
  <c r="C42" i="19"/>
  <c r="A43" i="19"/>
  <c r="D43" i="19"/>
  <c r="C43" i="19"/>
  <c r="A44" i="19"/>
  <c r="D44" i="19"/>
  <c r="C44" i="19"/>
  <c r="A45" i="19"/>
  <c r="D45" i="19"/>
  <c r="C45" i="19"/>
  <c r="A46" i="19"/>
  <c r="D46" i="19"/>
  <c r="C46" i="19"/>
  <c r="A47" i="19"/>
  <c r="D47" i="19"/>
  <c r="C47" i="19"/>
  <c r="A48" i="19"/>
  <c r="D48" i="19"/>
  <c r="C48" i="19"/>
  <c r="A49" i="19"/>
  <c r="D49" i="19"/>
  <c r="C49" i="19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D49" i="21"/>
  <c r="C49" i="21"/>
  <c r="D48" i="21"/>
  <c r="C48" i="21"/>
  <c r="D47" i="21"/>
  <c r="C47" i="21"/>
  <c r="D46" i="21"/>
  <c r="C46" i="21"/>
  <c r="D45" i="21"/>
  <c r="C45" i="21"/>
  <c r="D44" i="21"/>
  <c r="C44" i="21"/>
  <c r="D43" i="21"/>
  <c r="C43" i="21"/>
  <c r="D42" i="21"/>
  <c r="C42" i="21"/>
  <c r="D41" i="21"/>
  <c r="C41" i="21"/>
  <c r="D40" i="21"/>
  <c r="C40" i="21"/>
  <c r="D39" i="21"/>
  <c r="C39" i="21"/>
  <c r="D38" i="21"/>
  <c r="C38" i="21"/>
  <c r="D37" i="21"/>
  <c r="C37" i="21"/>
  <c r="D36" i="21"/>
  <c r="C36" i="21"/>
  <c r="D35" i="21"/>
  <c r="C35" i="21"/>
  <c r="D34" i="21"/>
  <c r="C34" i="21"/>
  <c r="D33" i="21"/>
  <c r="C33" i="21"/>
  <c r="D32" i="21"/>
  <c r="C32" i="21"/>
  <c r="D31" i="21"/>
  <c r="C31" i="21"/>
  <c r="D30" i="21"/>
  <c r="C30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L30" i="21"/>
  <c r="L31" i="21"/>
  <c r="L32" i="21"/>
  <c r="L33" i="21"/>
  <c r="L34" i="21"/>
  <c r="L35" i="21"/>
  <c r="K30" i="21"/>
  <c r="K31" i="21"/>
  <c r="K32" i="21"/>
  <c r="K33" i="21"/>
  <c r="K34" i="21"/>
  <c r="K35" i="21"/>
  <c r="J30" i="21"/>
  <c r="J31" i="21"/>
  <c r="J32" i="21"/>
  <c r="J33" i="21"/>
  <c r="J34" i="21"/>
  <c r="J35" i="21"/>
  <c r="I30" i="21"/>
  <c r="I31" i="21"/>
  <c r="I32" i="21"/>
  <c r="I33" i="21"/>
  <c r="I34" i="21"/>
  <c r="I35" i="21"/>
  <c r="L5" i="21"/>
  <c r="L6" i="21"/>
  <c r="L7" i="21"/>
  <c r="L8" i="21"/>
  <c r="L9" i="21"/>
  <c r="L10" i="21"/>
  <c r="K5" i="21"/>
  <c r="K6" i="21"/>
  <c r="K7" i="21"/>
  <c r="K8" i="21"/>
  <c r="K9" i="21"/>
  <c r="K10" i="21"/>
  <c r="J5" i="21"/>
  <c r="J6" i="21"/>
  <c r="J7" i="21"/>
  <c r="J8" i="21"/>
  <c r="J9" i="21"/>
  <c r="J10" i="21"/>
  <c r="I5" i="21"/>
  <c r="I6" i="21"/>
  <c r="I7" i="21"/>
  <c r="I8" i="21"/>
  <c r="I9" i="21"/>
  <c r="I10" i="21"/>
  <c r="C10" i="21"/>
  <c r="B10" i="21"/>
  <c r="Q9" i="21"/>
  <c r="P9" i="21"/>
  <c r="O9" i="21"/>
  <c r="N9" i="21"/>
  <c r="M9" i="21"/>
  <c r="A6" i="21"/>
  <c r="A7" i="21"/>
  <c r="A8" i="21"/>
  <c r="A9" i="21"/>
  <c r="Q8" i="21"/>
  <c r="P8" i="21"/>
  <c r="O8" i="21"/>
  <c r="N8" i="21"/>
  <c r="M8" i="21"/>
  <c r="Q7" i="21"/>
  <c r="P7" i="21"/>
  <c r="O7" i="21"/>
  <c r="N7" i="21"/>
  <c r="M7" i="21"/>
  <c r="Q6" i="21"/>
  <c r="P6" i="21"/>
  <c r="O6" i="21"/>
  <c r="N6" i="21"/>
  <c r="M6" i="21"/>
  <c r="Q5" i="21"/>
  <c r="P5" i="21"/>
  <c r="O5" i="21"/>
  <c r="N5" i="21"/>
  <c r="M5" i="21"/>
  <c r="L59" i="21"/>
  <c r="K59" i="21"/>
  <c r="J59" i="21"/>
  <c r="I59" i="21"/>
  <c r="C59" i="21"/>
  <c r="B59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Q49" i="21"/>
  <c r="P49" i="21"/>
  <c r="O49" i="21"/>
  <c r="N49" i="21"/>
  <c r="M49" i="21"/>
  <c r="Q48" i="21"/>
  <c r="P48" i="21"/>
  <c r="O48" i="21"/>
  <c r="N48" i="21"/>
  <c r="M48" i="21"/>
  <c r="Q47" i="21"/>
  <c r="P47" i="21"/>
  <c r="O47" i="21"/>
  <c r="N47" i="21"/>
  <c r="M47" i="21"/>
  <c r="Q46" i="21"/>
  <c r="P46" i="21"/>
  <c r="O46" i="21"/>
  <c r="N46" i="21"/>
  <c r="M46" i="21"/>
  <c r="Q45" i="21"/>
  <c r="P45" i="21"/>
  <c r="O45" i="21"/>
  <c r="N45" i="21"/>
  <c r="M45" i="21"/>
  <c r="Q44" i="21"/>
  <c r="P44" i="21"/>
  <c r="O44" i="21"/>
  <c r="N44" i="21"/>
  <c r="M44" i="21"/>
  <c r="Q43" i="21"/>
  <c r="P43" i="21"/>
  <c r="O43" i="21"/>
  <c r="N43" i="21"/>
  <c r="M43" i="21"/>
  <c r="Q42" i="21"/>
  <c r="P42" i="21"/>
  <c r="O42" i="21"/>
  <c r="N42" i="21"/>
  <c r="M42" i="21"/>
  <c r="Q41" i="21"/>
  <c r="P41" i="21"/>
  <c r="O41" i="21"/>
  <c r="N41" i="21"/>
  <c r="M41" i="21"/>
  <c r="Q40" i="21"/>
  <c r="P40" i="21"/>
  <c r="O40" i="21"/>
  <c r="N40" i="21"/>
  <c r="M40" i="21"/>
  <c r="Q39" i="21"/>
  <c r="P39" i="21"/>
  <c r="O39" i="21"/>
  <c r="N39" i="21"/>
  <c r="M39" i="21"/>
  <c r="Q38" i="21"/>
  <c r="P38" i="21"/>
  <c r="O38" i="21"/>
  <c r="N38" i="21"/>
  <c r="M38" i="21"/>
  <c r="Q37" i="21"/>
  <c r="P37" i="21"/>
  <c r="O37" i="21"/>
  <c r="N37" i="21"/>
  <c r="M37" i="21"/>
  <c r="Q36" i="21"/>
  <c r="P36" i="21"/>
  <c r="O36" i="21"/>
  <c r="N36" i="21"/>
  <c r="M36" i="21"/>
  <c r="Q35" i="21"/>
  <c r="P35" i="21"/>
  <c r="O35" i="21"/>
  <c r="N35" i="21"/>
  <c r="M35" i="21"/>
  <c r="Q34" i="21"/>
  <c r="P34" i="21"/>
  <c r="O34" i="21"/>
  <c r="N34" i="21"/>
  <c r="M34" i="21"/>
  <c r="Q33" i="21"/>
  <c r="P33" i="21"/>
  <c r="O33" i="21"/>
  <c r="N33" i="21"/>
  <c r="M33" i="21"/>
  <c r="Q32" i="21"/>
  <c r="P32" i="21"/>
  <c r="O32" i="21"/>
  <c r="N32" i="21"/>
  <c r="M32" i="21"/>
  <c r="Q31" i="21"/>
  <c r="P31" i="21"/>
  <c r="O31" i="21"/>
  <c r="N31" i="21"/>
  <c r="M31" i="21"/>
  <c r="Q30" i="21"/>
  <c r="P30" i="21"/>
  <c r="O30" i="21"/>
  <c r="N30" i="21"/>
  <c r="M30" i="21"/>
  <c r="L30" i="19"/>
  <c r="L31" i="19"/>
  <c r="L32" i="19"/>
  <c r="L33" i="19"/>
  <c r="L34" i="19"/>
  <c r="H35" i="19"/>
  <c r="L35" i="19"/>
  <c r="H36" i="19"/>
  <c r="L36" i="19"/>
  <c r="H37" i="19"/>
  <c r="L37" i="19"/>
  <c r="H38" i="19"/>
  <c r="L38" i="19"/>
  <c r="H39" i="19"/>
  <c r="L39" i="19"/>
  <c r="H40" i="19"/>
  <c r="L40" i="19"/>
  <c r="H41" i="19"/>
  <c r="L41" i="19"/>
  <c r="H42" i="19"/>
  <c r="L42" i="19"/>
  <c r="H43" i="19"/>
  <c r="L43" i="19"/>
  <c r="H44" i="19"/>
  <c r="L44" i="19"/>
  <c r="H45" i="19"/>
  <c r="L45" i="19"/>
  <c r="H46" i="19"/>
  <c r="L46" i="19"/>
  <c r="H47" i="19"/>
  <c r="L47" i="19"/>
  <c r="H48" i="19"/>
  <c r="L48" i="19"/>
  <c r="H49" i="19"/>
  <c r="L49" i="19"/>
  <c r="L60" i="19"/>
  <c r="K30" i="19"/>
  <c r="K31" i="19"/>
  <c r="K32" i="19"/>
  <c r="G33" i="19"/>
  <c r="K33" i="19"/>
  <c r="G34" i="19"/>
  <c r="K34" i="19"/>
  <c r="G35" i="19"/>
  <c r="K35" i="19"/>
  <c r="G36" i="19"/>
  <c r="K36" i="19"/>
  <c r="G37" i="19"/>
  <c r="K37" i="19"/>
  <c r="G38" i="19"/>
  <c r="K38" i="19"/>
  <c r="G39" i="19"/>
  <c r="K39" i="19"/>
  <c r="G40" i="19"/>
  <c r="K40" i="19"/>
  <c r="G41" i="19"/>
  <c r="K41" i="19"/>
  <c r="G42" i="19"/>
  <c r="K42" i="19"/>
  <c r="G43" i="19"/>
  <c r="K43" i="19"/>
  <c r="G44" i="19"/>
  <c r="K44" i="19"/>
  <c r="G45" i="19"/>
  <c r="K45" i="19"/>
  <c r="G46" i="19"/>
  <c r="K46" i="19"/>
  <c r="G47" i="19"/>
  <c r="K47" i="19"/>
  <c r="G48" i="19"/>
  <c r="K48" i="19"/>
  <c r="G49" i="19"/>
  <c r="K49" i="19"/>
  <c r="K60" i="19"/>
  <c r="J30" i="19"/>
  <c r="F31" i="19"/>
  <c r="J31" i="19"/>
  <c r="F32" i="19"/>
  <c r="J32" i="19"/>
  <c r="F33" i="19"/>
  <c r="J33" i="19"/>
  <c r="F34" i="19"/>
  <c r="J34" i="19"/>
  <c r="F35" i="19"/>
  <c r="J35" i="19"/>
  <c r="F36" i="19"/>
  <c r="J36" i="19"/>
  <c r="F37" i="19"/>
  <c r="J37" i="19"/>
  <c r="F38" i="19"/>
  <c r="J38" i="19"/>
  <c r="F39" i="19"/>
  <c r="J39" i="19"/>
  <c r="F40" i="19"/>
  <c r="J40" i="19"/>
  <c r="F41" i="19"/>
  <c r="J41" i="19"/>
  <c r="F42" i="19"/>
  <c r="J42" i="19"/>
  <c r="F43" i="19"/>
  <c r="J43" i="19"/>
  <c r="F44" i="19"/>
  <c r="J44" i="19"/>
  <c r="F45" i="19"/>
  <c r="J45" i="19"/>
  <c r="F46" i="19"/>
  <c r="J46" i="19"/>
  <c r="F47" i="19"/>
  <c r="J47" i="19"/>
  <c r="F48" i="19"/>
  <c r="J48" i="19"/>
  <c r="F49" i="19"/>
  <c r="J49" i="19"/>
  <c r="J60" i="19"/>
  <c r="I30" i="19"/>
  <c r="E31" i="19"/>
  <c r="I31" i="19"/>
  <c r="E32" i="19"/>
  <c r="I32" i="19"/>
  <c r="E33" i="19"/>
  <c r="I33" i="19"/>
  <c r="E34" i="19"/>
  <c r="I34" i="19"/>
  <c r="E35" i="19"/>
  <c r="I35" i="19"/>
  <c r="E36" i="19"/>
  <c r="I36" i="19"/>
  <c r="E37" i="19"/>
  <c r="I37" i="19"/>
  <c r="E38" i="19"/>
  <c r="I38" i="19"/>
  <c r="E39" i="19"/>
  <c r="I39" i="19"/>
  <c r="E40" i="19"/>
  <c r="I40" i="19"/>
  <c r="E41" i="19"/>
  <c r="I41" i="19"/>
  <c r="E42" i="19"/>
  <c r="I42" i="19"/>
  <c r="E43" i="19"/>
  <c r="I43" i="19"/>
  <c r="E44" i="19"/>
  <c r="I44" i="19"/>
  <c r="E45" i="19"/>
  <c r="I45" i="19"/>
  <c r="E46" i="19"/>
  <c r="I46" i="19"/>
  <c r="E47" i="19"/>
  <c r="I47" i="19"/>
  <c r="E48" i="19"/>
  <c r="I48" i="19"/>
  <c r="E49" i="19"/>
  <c r="I49" i="19"/>
  <c r="I60" i="19"/>
  <c r="C60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60" i="19"/>
  <c r="L59" i="19"/>
  <c r="K59" i="19"/>
  <c r="J59" i="19"/>
  <c r="I59" i="19"/>
  <c r="C59" i="19"/>
  <c r="B59" i="19"/>
  <c r="I5" i="9"/>
  <c r="J5" i="9"/>
  <c r="K5" i="9"/>
  <c r="L5" i="9"/>
  <c r="M5" i="9"/>
  <c r="N5" i="9"/>
  <c r="O5" i="9"/>
  <c r="P5" i="9"/>
  <c r="Q5" i="9"/>
  <c r="A6" i="9"/>
  <c r="I6" i="9"/>
  <c r="J6" i="9"/>
  <c r="K6" i="9"/>
  <c r="L6" i="9"/>
  <c r="M6" i="9"/>
  <c r="N6" i="9"/>
  <c r="O6" i="9"/>
  <c r="P6" i="9"/>
  <c r="Q6" i="9"/>
  <c r="L11" i="16"/>
  <c r="L12" i="16"/>
  <c r="L13" i="16"/>
  <c r="L14" i="16"/>
  <c r="L15" i="16"/>
  <c r="K11" i="16"/>
  <c r="K12" i="16"/>
  <c r="K13" i="16"/>
  <c r="K14" i="16"/>
  <c r="K15" i="16"/>
  <c r="J11" i="16"/>
  <c r="J12" i="16"/>
  <c r="J13" i="16"/>
  <c r="J14" i="16"/>
  <c r="J15" i="16"/>
  <c r="I11" i="16"/>
  <c r="I12" i="16"/>
  <c r="I13" i="16"/>
  <c r="I14" i="16"/>
  <c r="I15" i="16"/>
  <c r="C15" i="16"/>
  <c r="B15" i="16"/>
  <c r="Q14" i="16"/>
  <c r="P14" i="16"/>
  <c r="O14" i="16"/>
  <c r="N14" i="16"/>
  <c r="M14" i="16"/>
  <c r="A12" i="16"/>
  <c r="A13" i="16"/>
  <c r="A14" i="16"/>
  <c r="Q13" i="16"/>
  <c r="P13" i="16"/>
  <c r="O13" i="16"/>
  <c r="N13" i="16"/>
  <c r="M13" i="16"/>
  <c r="Q12" i="16"/>
  <c r="P12" i="16"/>
  <c r="O12" i="16"/>
  <c r="N12" i="16"/>
  <c r="M12" i="16"/>
  <c r="Q11" i="16"/>
  <c r="P11" i="16"/>
  <c r="O11" i="16"/>
  <c r="N11" i="16"/>
  <c r="M11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D46" i="16"/>
  <c r="C46" i="16"/>
  <c r="D45" i="16"/>
  <c r="C45" i="16"/>
  <c r="D44" i="16"/>
  <c r="C44" i="16"/>
  <c r="D43" i="16"/>
  <c r="C43" i="16"/>
  <c r="D42" i="16"/>
  <c r="C42" i="16"/>
  <c r="D41" i="16"/>
  <c r="C41" i="16"/>
  <c r="D40" i="16"/>
  <c r="C40" i="16"/>
  <c r="D39" i="16"/>
  <c r="C39" i="16"/>
  <c r="D38" i="16"/>
  <c r="C38" i="16"/>
  <c r="D37" i="16"/>
  <c r="C37" i="16"/>
  <c r="D36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D29" i="16"/>
  <c r="C29" i="16"/>
  <c r="D28" i="16"/>
  <c r="C28" i="16"/>
  <c r="D27" i="16"/>
  <c r="C27" i="16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D49" i="15"/>
  <c r="C49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I49" i="15"/>
  <c r="J49" i="15"/>
  <c r="K49" i="15"/>
  <c r="L49" i="15"/>
  <c r="M49" i="15"/>
  <c r="N49" i="15"/>
  <c r="O49" i="15"/>
  <c r="P49" i="15"/>
  <c r="Q49" i="15"/>
  <c r="D30" i="20"/>
  <c r="C30" i="20"/>
  <c r="I30" i="20"/>
  <c r="J30" i="20"/>
  <c r="K30" i="20"/>
  <c r="L30" i="20"/>
  <c r="M30" i="20"/>
  <c r="N30" i="20"/>
  <c r="O30" i="20"/>
  <c r="P30" i="20"/>
  <c r="Q30" i="20"/>
  <c r="D31" i="20"/>
  <c r="C31" i="20"/>
  <c r="E31" i="20"/>
  <c r="F31" i="20"/>
  <c r="I31" i="20"/>
  <c r="J31" i="20"/>
  <c r="K31" i="20"/>
  <c r="L31" i="20"/>
  <c r="M31" i="20"/>
  <c r="N31" i="20"/>
  <c r="O31" i="20"/>
  <c r="P31" i="20"/>
  <c r="Q31" i="20"/>
  <c r="D32" i="20"/>
  <c r="C32" i="20"/>
  <c r="E32" i="20"/>
  <c r="F32" i="20"/>
  <c r="I32" i="20"/>
  <c r="J32" i="20"/>
  <c r="K32" i="20"/>
  <c r="L32" i="20"/>
  <c r="M32" i="20"/>
  <c r="N32" i="20"/>
  <c r="O32" i="20"/>
  <c r="P32" i="20"/>
  <c r="Q32" i="20"/>
  <c r="D33" i="20"/>
  <c r="C33" i="20"/>
  <c r="E33" i="20"/>
  <c r="F33" i="20"/>
  <c r="G33" i="20"/>
  <c r="I33" i="20"/>
  <c r="J33" i="20"/>
  <c r="K33" i="20"/>
  <c r="L33" i="20"/>
  <c r="M33" i="20"/>
  <c r="N33" i="20"/>
  <c r="O33" i="20"/>
  <c r="P33" i="20"/>
  <c r="Q33" i="20"/>
  <c r="D34" i="20"/>
  <c r="C34" i="20"/>
  <c r="E34" i="20"/>
  <c r="F34" i="20"/>
  <c r="G34" i="20"/>
  <c r="I34" i="20"/>
  <c r="J34" i="20"/>
  <c r="K34" i="20"/>
  <c r="L34" i="20"/>
  <c r="M34" i="20"/>
  <c r="N34" i="20"/>
  <c r="O34" i="20"/>
  <c r="P34" i="20"/>
  <c r="Q34" i="20"/>
  <c r="D35" i="20"/>
  <c r="C35" i="20"/>
  <c r="E35" i="20"/>
  <c r="F35" i="20"/>
  <c r="G35" i="20"/>
  <c r="H35" i="20"/>
  <c r="I35" i="20"/>
  <c r="J35" i="20"/>
  <c r="K35" i="20"/>
  <c r="L35" i="20"/>
  <c r="M35" i="20"/>
  <c r="N35" i="20"/>
  <c r="O35" i="20"/>
  <c r="P35" i="20"/>
  <c r="Q35" i="20"/>
  <c r="D36" i="20"/>
  <c r="C36" i="20"/>
  <c r="E36" i="20"/>
  <c r="F36" i="20"/>
  <c r="G36" i="20"/>
  <c r="H36" i="20"/>
  <c r="I36" i="20"/>
  <c r="J36" i="20"/>
  <c r="K36" i="20"/>
  <c r="L36" i="20"/>
  <c r="M36" i="20"/>
  <c r="N36" i="20"/>
  <c r="O36" i="20"/>
  <c r="P36" i="20"/>
  <c r="Q36" i="20"/>
  <c r="D37" i="20"/>
  <c r="C37" i="20"/>
  <c r="E37" i="20"/>
  <c r="F37" i="20"/>
  <c r="G37" i="20"/>
  <c r="H37" i="20"/>
  <c r="I37" i="20"/>
  <c r="J37" i="20"/>
  <c r="K37" i="20"/>
  <c r="L37" i="20"/>
  <c r="M37" i="20"/>
  <c r="N37" i="20"/>
  <c r="O37" i="20"/>
  <c r="P37" i="20"/>
  <c r="Q37" i="20"/>
  <c r="D38" i="20"/>
  <c r="C38" i="20"/>
  <c r="E38" i="20"/>
  <c r="F38" i="20"/>
  <c r="G38" i="20"/>
  <c r="H38" i="20"/>
  <c r="I38" i="20"/>
  <c r="J38" i="20"/>
  <c r="K38" i="20"/>
  <c r="L38" i="20"/>
  <c r="M38" i="20"/>
  <c r="N38" i="20"/>
  <c r="O38" i="20"/>
  <c r="P38" i="20"/>
  <c r="Q38" i="20"/>
  <c r="D39" i="20"/>
  <c r="C39" i="20"/>
  <c r="E39" i="20"/>
  <c r="F39" i="20"/>
  <c r="G39" i="20"/>
  <c r="H39" i="20"/>
  <c r="I39" i="20"/>
  <c r="J39" i="20"/>
  <c r="K39" i="20"/>
  <c r="L39" i="20"/>
  <c r="M39" i="20"/>
  <c r="N39" i="20"/>
  <c r="O39" i="20"/>
  <c r="P39" i="20"/>
  <c r="Q39" i="20"/>
  <c r="D40" i="20"/>
  <c r="C40" i="20"/>
  <c r="E40" i="20"/>
  <c r="F40" i="20"/>
  <c r="G40" i="20"/>
  <c r="H40" i="20"/>
  <c r="I40" i="20"/>
  <c r="J40" i="20"/>
  <c r="K40" i="20"/>
  <c r="L40" i="20"/>
  <c r="M40" i="20"/>
  <c r="N40" i="20"/>
  <c r="O40" i="20"/>
  <c r="P40" i="20"/>
  <c r="Q40" i="20"/>
  <c r="D41" i="20"/>
  <c r="C41" i="20"/>
  <c r="E41" i="20"/>
  <c r="F41" i="20"/>
  <c r="G41" i="20"/>
  <c r="H41" i="20"/>
  <c r="I41" i="20"/>
  <c r="J41" i="20"/>
  <c r="K41" i="20"/>
  <c r="L41" i="20"/>
  <c r="M41" i="20"/>
  <c r="N41" i="20"/>
  <c r="O41" i="20"/>
  <c r="P41" i="20"/>
  <c r="Q41" i="20"/>
  <c r="D42" i="20"/>
  <c r="C42" i="20"/>
  <c r="E42" i="20"/>
  <c r="F42" i="20"/>
  <c r="G42" i="20"/>
  <c r="H42" i="20"/>
  <c r="I42" i="20"/>
  <c r="J42" i="20"/>
  <c r="K42" i="20"/>
  <c r="L42" i="20"/>
  <c r="M42" i="20"/>
  <c r="N42" i="20"/>
  <c r="O42" i="20"/>
  <c r="P42" i="20"/>
  <c r="Q42" i="20"/>
  <c r="D43" i="20"/>
  <c r="C43" i="20"/>
  <c r="E43" i="20"/>
  <c r="F43" i="20"/>
  <c r="G43" i="20"/>
  <c r="H43" i="20"/>
  <c r="I43" i="20"/>
  <c r="J43" i="20"/>
  <c r="K43" i="20"/>
  <c r="L43" i="20"/>
  <c r="M43" i="20"/>
  <c r="N43" i="20"/>
  <c r="O43" i="20"/>
  <c r="P43" i="20"/>
  <c r="Q43" i="20"/>
  <c r="D44" i="20"/>
  <c r="C44" i="20"/>
  <c r="E44" i="20"/>
  <c r="F44" i="20"/>
  <c r="G44" i="20"/>
  <c r="H44" i="20"/>
  <c r="I44" i="20"/>
  <c r="J44" i="20"/>
  <c r="K44" i="20"/>
  <c r="L44" i="20"/>
  <c r="M44" i="20"/>
  <c r="N44" i="20"/>
  <c r="O44" i="20"/>
  <c r="P44" i="20"/>
  <c r="Q44" i="20"/>
  <c r="D45" i="20"/>
  <c r="C45" i="20"/>
  <c r="E45" i="20"/>
  <c r="F45" i="20"/>
  <c r="G45" i="20"/>
  <c r="H45" i="20"/>
  <c r="I45" i="20"/>
  <c r="J45" i="20"/>
  <c r="K45" i="20"/>
  <c r="L45" i="20"/>
  <c r="M45" i="20"/>
  <c r="N45" i="20"/>
  <c r="O45" i="20"/>
  <c r="P45" i="20"/>
  <c r="Q45" i="20"/>
  <c r="D46" i="20"/>
  <c r="C46" i="20"/>
  <c r="E46" i="20"/>
  <c r="F46" i="20"/>
  <c r="G46" i="20"/>
  <c r="H46" i="20"/>
  <c r="I46" i="20"/>
  <c r="J46" i="20"/>
  <c r="K46" i="20"/>
  <c r="L46" i="20"/>
  <c r="M46" i="20"/>
  <c r="N46" i="20"/>
  <c r="O46" i="20"/>
  <c r="P46" i="20"/>
  <c r="Q46" i="20"/>
  <c r="D47" i="20"/>
  <c r="C47" i="20"/>
  <c r="E47" i="20"/>
  <c r="F47" i="20"/>
  <c r="G47" i="20"/>
  <c r="H47" i="20"/>
  <c r="I47" i="20"/>
  <c r="J47" i="20"/>
  <c r="K47" i="20"/>
  <c r="L47" i="20"/>
  <c r="M47" i="20"/>
  <c r="N47" i="20"/>
  <c r="O47" i="20"/>
  <c r="P47" i="20"/>
  <c r="Q47" i="20"/>
  <c r="D48" i="20"/>
  <c r="C48" i="20"/>
  <c r="E48" i="20"/>
  <c r="F48" i="20"/>
  <c r="G48" i="20"/>
  <c r="H48" i="20"/>
  <c r="I48" i="20"/>
  <c r="J48" i="20"/>
  <c r="K48" i="20"/>
  <c r="L48" i="20"/>
  <c r="M48" i="20"/>
  <c r="N48" i="20"/>
  <c r="O48" i="20"/>
  <c r="P48" i="20"/>
  <c r="Q48" i="20"/>
  <c r="A49" i="20"/>
  <c r="D49" i="20"/>
  <c r="C49" i="20"/>
  <c r="E49" i="20"/>
  <c r="F49" i="20"/>
  <c r="G49" i="20"/>
  <c r="H49" i="20"/>
  <c r="I49" i="20"/>
  <c r="J49" i="20"/>
  <c r="K49" i="20"/>
  <c r="L49" i="20"/>
  <c r="M49" i="20"/>
  <c r="N49" i="20"/>
  <c r="O49" i="20"/>
  <c r="P49" i="20"/>
  <c r="Q49" i="20"/>
  <c r="B59" i="20"/>
  <c r="C59" i="20"/>
  <c r="I59" i="20"/>
  <c r="J59" i="20"/>
  <c r="K59" i="20"/>
  <c r="L59" i="20"/>
  <c r="B60" i="20"/>
  <c r="C60" i="20"/>
  <c r="I60" i="20"/>
  <c r="J60" i="20"/>
  <c r="K60" i="20"/>
  <c r="L60" i="20"/>
  <c r="L5" i="20"/>
  <c r="L6" i="20"/>
  <c r="L7" i="20"/>
  <c r="L8" i="20"/>
  <c r="L9" i="20"/>
  <c r="K5" i="20"/>
  <c r="K6" i="20"/>
  <c r="K7" i="20"/>
  <c r="K8" i="20"/>
  <c r="K9" i="20"/>
  <c r="J5" i="20"/>
  <c r="J6" i="20"/>
  <c r="J7" i="20"/>
  <c r="J8" i="20"/>
  <c r="J9" i="20"/>
  <c r="I5" i="20"/>
  <c r="I6" i="20"/>
  <c r="I7" i="20"/>
  <c r="I8" i="20"/>
  <c r="I9" i="20"/>
  <c r="C9" i="20"/>
  <c r="B9" i="20"/>
  <c r="Q8" i="20"/>
  <c r="P8" i="20"/>
  <c r="O8" i="20"/>
  <c r="N8" i="20"/>
  <c r="M8" i="20"/>
  <c r="A6" i="20"/>
  <c r="A7" i="20"/>
  <c r="A8" i="20"/>
  <c r="Q7" i="20"/>
  <c r="P7" i="20"/>
  <c r="O7" i="20"/>
  <c r="N7" i="20"/>
  <c r="M7" i="20"/>
  <c r="Q6" i="20"/>
  <c r="P6" i="20"/>
  <c r="O6" i="20"/>
  <c r="N6" i="20"/>
  <c r="M6" i="20"/>
  <c r="Q5" i="20"/>
  <c r="P5" i="20"/>
  <c r="O5" i="20"/>
  <c r="N5" i="20"/>
  <c r="M5" i="20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48" i="15"/>
  <c r="C48" i="15"/>
  <c r="D47" i="15"/>
  <c r="C47" i="15"/>
  <c r="D46" i="15"/>
  <c r="C46" i="15"/>
  <c r="D45" i="15"/>
  <c r="C45" i="15"/>
  <c r="D44" i="15"/>
  <c r="C44" i="15"/>
  <c r="D43" i="15"/>
  <c r="C43" i="15"/>
  <c r="D42" i="15"/>
  <c r="C42" i="15"/>
  <c r="D41" i="15"/>
  <c r="C41" i="15"/>
  <c r="D40" i="15"/>
  <c r="C40" i="15"/>
  <c r="D39" i="15"/>
  <c r="C39" i="15"/>
  <c r="D38" i="15"/>
  <c r="C38" i="15"/>
  <c r="D37" i="15"/>
  <c r="C37" i="15"/>
  <c r="D36" i="15"/>
  <c r="C36" i="15"/>
  <c r="D35" i="15"/>
  <c r="C35" i="15"/>
  <c r="D34" i="15"/>
  <c r="C34" i="15"/>
  <c r="D33" i="15"/>
  <c r="C33" i="15"/>
  <c r="D32" i="15"/>
  <c r="C32" i="15"/>
  <c r="D31" i="15"/>
  <c r="C31" i="15"/>
  <c r="D30" i="15"/>
  <c r="C30" i="15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Q49" i="19"/>
  <c r="P49" i="19"/>
  <c r="O49" i="19"/>
  <c r="N49" i="19"/>
  <c r="M49" i="19"/>
  <c r="Q48" i="19"/>
  <c r="P48" i="19"/>
  <c r="O48" i="19"/>
  <c r="N48" i="19"/>
  <c r="M48" i="19"/>
  <c r="Q47" i="19"/>
  <c r="P47" i="19"/>
  <c r="O47" i="19"/>
  <c r="N47" i="19"/>
  <c r="M47" i="19"/>
  <c r="Q46" i="19"/>
  <c r="P46" i="19"/>
  <c r="O46" i="19"/>
  <c r="N46" i="19"/>
  <c r="M46" i="19"/>
  <c r="Q45" i="19"/>
  <c r="P45" i="19"/>
  <c r="O45" i="19"/>
  <c r="N45" i="19"/>
  <c r="M45" i="19"/>
  <c r="Q44" i="19"/>
  <c r="P44" i="19"/>
  <c r="O44" i="19"/>
  <c r="N44" i="19"/>
  <c r="M44" i="19"/>
  <c r="Q43" i="19"/>
  <c r="P43" i="19"/>
  <c r="O43" i="19"/>
  <c r="N43" i="19"/>
  <c r="M43" i="19"/>
  <c r="Q42" i="19"/>
  <c r="P42" i="19"/>
  <c r="O42" i="19"/>
  <c r="N42" i="19"/>
  <c r="M42" i="19"/>
  <c r="Q41" i="19"/>
  <c r="P41" i="19"/>
  <c r="O41" i="19"/>
  <c r="N41" i="19"/>
  <c r="M41" i="19"/>
  <c r="Q40" i="19"/>
  <c r="P40" i="19"/>
  <c r="O40" i="19"/>
  <c r="N40" i="19"/>
  <c r="M40" i="19"/>
  <c r="Q39" i="19"/>
  <c r="P39" i="19"/>
  <c r="O39" i="19"/>
  <c r="N39" i="19"/>
  <c r="M39" i="19"/>
  <c r="Q38" i="19"/>
  <c r="P38" i="19"/>
  <c r="O38" i="19"/>
  <c r="N38" i="19"/>
  <c r="M38" i="19"/>
  <c r="Q37" i="19"/>
  <c r="P37" i="19"/>
  <c r="O37" i="19"/>
  <c r="N37" i="19"/>
  <c r="M37" i="19"/>
  <c r="Q36" i="19"/>
  <c r="P36" i="19"/>
  <c r="O36" i="19"/>
  <c r="N36" i="19"/>
  <c r="M36" i="19"/>
  <c r="Q35" i="19"/>
  <c r="P35" i="19"/>
  <c r="O35" i="19"/>
  <c r="N35" i="19"/>
  <c r="M35" i="19"/>
  <c r="Q34" i="19"/>
  <c r="P34" i="19"/>
  <c r="O34" i="19"/>
  <c r="N34" i="19"/>
  <c r="M34" i="19"/>
  <c r="Q33" i="19"/>
  <c r="P33" i="19"/>
  <c r="O33" i="19"/>
  <c r="N33" i="19"/>
  <c r="M33" i="19"/>
  <c r="Q32" i="19"/>
  <c r="P32" i="19"/>
  <c r="O32" i="19"/>
  <c r="N32" i="19"/>
  <c r="M32" i="19"/>
  <c r="Q31" i="19"/>
  <c r="P31" i="19"/>
  <c r="O31" i="19"/>
  <c r="N31" i="19"/>
  <c r="M31" i="19"/>
  <c r="Q30" i="19"/>
  <c r="P30" i="19"/>
  <c r="O30" i="19"/>
  <c r="N30" i="19"/>
  <c r="M30" i="19"/>
  <c r="L5" i="19"/>
  <c r="L6" i="19"/>
  <c r="L7" i="19"/>
  <c r="L8" i="19"/>
  <c r="L9" i="19"/>
  <c r="L10" i="19"/>
  <c r="L11" i="19"/>
  <c r="L12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K5" i="19"/>
  <c r="K6" i="19"/>
  <c r="K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J5" i="19"/>
  <c r="J6" i="19"/>
  <c r="J7" i="19"/>
  <c r="F8" i="19"/>
  <c r="J8" i="19"/>
  <c r="F9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I5" i="19"/>
  <c r="E6" i="19"/>
  <c r="I6" i="19"/>
  <c r="E7" i="19"/>
  <c r="I7" i="19"/>
  <c r="I8" i="19"/>
  <c r="E9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C25" i="19"/>
  <c r="B25" i="19"/>
  <c r="Q24" i="19"/>
  <c r="P24" i="19"/>
  <c r="O24" i="19"/>
  <c r="N24" i="19"/>
  <c r="M24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Q23" i="19"/>
  <c r="P23" i="19"/>
  <c r="O23" i="19"/>
  <c r="N23" i="19"/>
  <c r="M23" i="19"/>
  <c r="Q22" i="19"/>
  <c r="P22" i="19"/>
  <c r="O22" i="19"/>
  <c r="N22" i="19"/>
  <c r="M22" i="19"/>
  <c r="Q21" i="19"/>
  <c r="P21" i="19"/>
  <c r="O21" i="19"/>
  <c r="N21" i="19"/>
  <c r="M21" i="19"/>
  <c r="Q20" i="19"/>
  <c r="P20" i="19"/>
  <c r="O20" i="19"/>
  <c r="N20" i="19"/>
  <c r="M20" i="19"/>
  <c r="Q19" i="19"/>
  <c r="P19" i="19"/>
  <c r="O19" i="19"/>
  <c r="N19" i="19"/>
  <c r="M19" i="19"/>
  <c r="Q18" i="19"/>
  <c r="P18" i="19"/>
  <c r="O18" i="19"/>
  <c r="N18" i="19"/>
  <c r="M18" i="19"/>
  <c r="Q17" i="19"/>
  <c r="P17" i="19"/>
  <c r="O17" i="19"/>
  <c r="N17" i="19"/>
  <c r="M17" i="19"/>
  <c r="Q16" i="19"/>
  <c r="P16" i="19"/>
  <c r="O16" i="19"/>
  <c r="N16" i="19"/>
  <c r="M16" i="19"/>
  <c r="Q15" i="19"/>
  <c r="P15" i="19"/>
  <c r="O15" i="19"/>
  <c r="N15" i="19"/>
  <c r="M15" i="19"/>
  <c r="Q14" i="19"/>
  <c r="P14" i="19"/>
  <c r="O14" i="19"/>
  <c r="N14" i="19"/>
  <c r="M14" i="19"/>
  <c r="Q13" i="19"/>
  <c r="P13" i="19"/>
  <c r="O13" i="19"/>
  <c r="N13" i="19"/>
  <c r="M13" i="19"/>
  <c r="Q12" i="19"/>
  <c r="P12" i="19"/>
  <c r="O12" i="19"/>
  <c r="N12" i="19"/>
  <c r="M12" i="19"/>
  <c r="Q11" i="19"/>
  <c r="P11" i="19"/>
  <c r="O11" i="19"/>
  <c r="N11" i="19"/>
  <c r="M11" i="19"/>
  <c r="Q10" i="19"/>
  <c r="P10" i="19"/>
  <c r="O10" i="19"/>
  <c r="N10" i="19"/>
  <c r="M10" i="19"/>
  <c r="Q9" i="19"/>
  <c r="P9" i="19"/>
  <c r="O9" i="19"/>
  <c r="N9" i="19"/>
  <c r="M9" i="19"/>
  <c r="Q8" i="19"/>
  <c r="P8" i="19"/>
  <c r="O8" i="19"/>
  <c r="N8" i="19"/>
  <c r="M8" i="19"/>
  <c r="Q7" i="19"/>
  <c r="P7" i="19"/>
  <c r="O7" i="19"/>
  <c r="N7" i="19"/>
  <c r="M7" i="19"/>
  <c r="Q6" i="19"/>
  <c r="P6" i="19"/>
  <c r="O6" i="19"/>
  <c r="N6" i="19"/>
  <c r="M6" i="19"/>
  <c r="Q5" i="19"/>
  <c r="P5" i="19"/>
  <c r="O5" i="19"/>
  <c r="N5" i="19"/>
  <c r="M5" i="19"/>
  <c r="L30" i="18"/>
  <c r="L31" i="18"/>
  <c r="L32" i="18"/>
  <c r="L33" i="18"/>
  <c r="L34" i="18"/>
  <c r="H35" i="18"/>
  <c r="L35" i="18"/>
  <c r="H36" i="18"/>
  <c r="L36" i="18"/>
  <c r="H37" i="18"/>
  <c r="L37" i="18"/>
  <c r="H38" i="18"/>
  <c r="L38" i="18"/>
  <c r="H39" i="18"/>
  <c r="L39" i="18"/>
  <c r="H40" i="18"/>
  <c r="L40" i="18"/>
  <c r="H41" i="18"/>
  <c r="L41" i="18"/>
  <c r="H42" i="18"/>
  <c r="L42" i="18"/>
  <c r="H43" i="18"/>
  <c r="L43" i="18"/>
  <c r="H44" i="18"/>
  <c r="L44" i="18"/>
  <c r="H45" i="18"/>
  <c r="L45" i="18"/>
  <c r="H46" i="18"/>
  <c r="L46" i="18"/>
  <c r="H47" i="18"/>
  <c r="L47" i="18"/>
  <c r="H48" i="18"/>
  <c r="L48" i="18"/>
  <c r="H49" i="18"/>
  <c r="L49" i="18"/>
  <c r="K30" i="18"/>
  <c r="K31" i="18"/>
  <c r="K32" i="18"/>
  <c r="G33" i="18"/>
  <c r="K33" i="18"/>
  <c r="G34" i="18"/>
  <c r="K34" i="18"/>
  <c r="G35" i="18"/>
  <c r="K35" i="18"/>
  <c r="G36" i="18"/>
  <c r="K36" i="18"/>
  <c r="G37" i="18"/>
  <c r="K37" i="18"/>
  <c r="G38" i="18"/>
  <c r="K38" i="18"/>
  <c r="G39" i="18"/>
  <c r="K39" i="18"/>
  <c r="G40" i="18"/>
  <c r="K40" i="18"/>
  <c r="G41" i="18"/>
  <c r="K41" i="18"/>
  <c r="G42" i="18"/>
  <c r="K42" i="18"/>
  <c r="G43" i="18"/>
  <c r="K43" i="18"/>
  <c r="G44" i="18"/>
  <c r="K44" i="18"/>
  <c r="G45" i="18"/>
  <c r="K45" i="18"/>
  <c r="G46" i="18"/>
  <c r="K46" i="18"/>
  <c r="G47" i="18"/>
  <c r="K47" i="18"/>
  <c r="G48" i="18"/>
  <c r="K48" i="18"/>
  <c r="G49" i="18"/>
  <c r="K49" i="18"/>
  <c r="J30" i="18"/>
  <c r="F31" i="18"/>
  <c r="J31" i="18"/>
  <c r="F32" i="18"/>
  <c r="J32" i="18"/>
  <c r="F33" i="18"/>
  <c r="J33" i="18"/>
  <c r="F34" i="18"/>
  <c r="J34" i="18"/>
  <c r="F35" i="18"/>
  <c r="J35" i="18"/>
  <c r="F36" i="18"/>
  <c r="J36" i="18"/>
  <c r="F37" i="18"/>
  <c r="J37" i="18"/>
  <c r="F38" i="18"/>
  <c r="J38" i="18"/>
  <c r="F39" i="18"/>
  <c r="J39" i="18"/>
  <c r="F40" i="18"/>
  <c r="J40" i="18"/>
  <c r="F41" i="18"/>
  <c r="J41" i="18"/>
  <c r="F42" i="18"/>
  <c r="J42" i="18"/>
  <c r="F43" i="18"/>
  <c r="J43" i="18"/>
  <c r="F44" i="18"/>
  <c r="J44" i="18"/>
  <c r="F45" i="18"/>
  <c r="J45" i="18"/>
  <c r="F46" i="18"/>
  <c r="J46" i="18"/>
  <c r="F47" i="18"/>
  <c r="J47" i="18"/>
  <c r="F48" i="18"/>
  <c r="J48" i="18"/>
  <c r="F49" i="18"/>
  <c r="J49" i="18"/>
  <c r="I30" i="18"/>
  <c r="E31" i="18"/>
  <c r="I31" i="18"/>
  <c r="E32" i="18"/>
  <c r="I32" i="18"/>
  <c r="E33" i="18"/>
  <c r="I33" i="18"/>
  <c r="E34" i="18"/>
  <c r="I34" i="18"/>
  <c r="E35" i="18"/>
  <c r="I35" i="18"/>
  <c r="E36" i="18"/>
  <c r="I36" i="18"/>
  <c r="E37" i="18"/>
  <c r="I37" i="18"/>
  <c r="E38" i="18"/>
  <c r="I38" i="18"/>
  <c r="E39" i="18"/>
  <c r="I39" i="18"/>
  <c r="E40" i="18"/>
  <c r="I40" i="18"/>
  <c r="E41" i="18"/>
  <c r="I41" i="18"/>
  <c r="E42" i="18"/>
  <c r="I42" i="18"/>
  <c r="E43" i="18"/>
  <c r="I43" i="18"/>
  <c r="E44" i="18"/>
  <c r="I44" i="18"/>
  <c r="E45" i="18"/>
  <c r="I45" i="18"/>
  <c r="E46" i="18"/>
  <c r="I46" i="18"/>
  <c r="E47" i="18"/>
  <c r="I47" i="18"/>
  <c r="E48" i="18"/>
  <c r="I48" i="18"/>
  <c r="E49" i="18"/>
  <c r="I4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Q49" i="18"/>
  <c r="P49" i="18"/>
  <c r="O49" i="18"/>
  <c r="N49" i="18"/>
  <c r="M49" i="18"/>
  <c r="Q48" i="18"/>
  <c r="P48" i="18"/>
  <c r="O48" i="18"/>
  <c r="N48" i="18"/>
  <c r="M48" i="18"/>
  <c r="Q47" i="18"/>
  <c r="P47" i="18"/>
  <c r="O47" i="18"/>
  <c r="N47" i="18"/>
  <c r="M47" i="18"/>
  <c r="Q46" i="18"/>
  <c r="P46" i="18"/>
  <c r="O46" i="18"/>
  <c r="N46" i="18"/>
  <c r="M46" i="18"/>
  <c r="Q45" i="18"/>
  <c r="P45" i="18"/>
  <c r="O45" i="18"/>
  <c r="N45" i="18"/>
  <c r="M45" i="18"/>
  <c r="Q44" i="18"/>
  <c r="P44" i="18"/>
  <c r="O44" i="18"/>
  <c r="N44" i="18"/>
  <c r="M44" i="18"/>
  <c r="Q43" i="18"/>
  <c r="P43" i="18"/>
  <c r="O43" i="18"/>
  <c r="N43" i="18"/>
  <c r="M43" i="18"/>
  <c r="Q42" i="18"/>
  <c r="P42" i="18"/>
  <c r="O42" i="18"/>
  <c r="N42" i="18"/>
  <c r="M42" i="18"/>
  <c r="Q41" i="18"/>
  <c r="P41" i="18"/>
  <c r="O41" i="18"/>
  <c r="N41" i="18"/>
  <c r="M41" i="18"/>
  <c r="Q40" i="18"/>
  <c r="P40" i="18"/>
  <c r="O40" i="18"/>
  <c r="N40" i="18"/>
  <c r="M40" i="18"/>
  <c r="Q39" i="18"/>
  <c r="P39" i="18"/>
  <c r="O39" i="18"/>
  <c r="N39" i="18"/>
  <c r="M39" i="18"/>
  <c r="Q38" i="18"/>
  <c r="P38" i="18"/>
  <c r="O38" i="18"/>
  <c r="N38" i="18"/>
  <c r="M38" i="18"/>
  <c r="Q37" i="18"/>
  <c r="P37" i="18"/>
  <c r="O37" i="18"/>
  <c r="N37" i="18"/>
  <c r="M37" i="18"/>
  <c r="Q36" i="18"/>
  <c r="P36" i="18"/>
  <c r="O36" i="18"/>
  <c r="N36" i="18"/>
  <c r="M36" i="18"/>
  <c r="Q35" i="18"/>
  <c r="P35" i="18"/>
  <c r="O35" i="18"/>
  <c r="N35" i="18"/>
  <c r="M35" i="18"/>
  <c r="Q34" i="18"/>
  <c r="P34" i="18"/>
  <c r="O34" i="18"/>
  <c r="N34" i="18"/>
  <c r="M34" i="18"/>
  <c r="Q33" i="18"/>
  <c r="P33" i="18"/>
  <c r="O33" i="18"/>
  <c r="N33" i="18"/>
  <c r="M33" i="18"/>
  <c r="Q32" i="18"/>
  <c r="P32" i="18"/>
  <c r="O32" i="18"/>
  <c r="N32" i="18"/>
  <c r="M32" i="18"/>
  <c r="Q31" i="18"/>
  <c r="P31" i="18"/>
  <c r="O31" i="18"/>
  <c r="N31" i="18"/>
  <c r="M31" i="18"/>
  <c r="Q30" i="18"/>
  <c r="P30" i="18"/>
  <c r="O30" i="18"/>
  <c r="N30" i="18"/>
  <c r="M30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K5" i="18"/>
  <c r="K6" i="18"/>
  <c r="K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J5" i="18"/>
  <c r="J6" i="18"/>
  <c r="J7" i="18"/>
  <c r="F8" i="18"/>
  <c r="J8" i="18"/>
  <c r="F9" i="18"/>
  <c r="J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I5" i="18"/>
  <c r="E6" i="18"/>
  <c r="I6" i="18"/>
  <c r="E7" i="18"/>
  <c r="I7" i="18"/>
  <c r="I8" i="18"/>
  <c r="E9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C25" i="18"/>
  <c r="B25" i="18"/>
  <c r="Q24" i="18"/>
  <c r="P24" i="18"/>
  <c r="O24" i="18"/>
  <c r="N24" i="18"/>
  <c r="M24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Q23" i="18"/>
  <c r="P23" i="18"/>
  <c r="O23" i="18"/>
  <c r="N23" i="18"/>
  <c r="M23" i="18"/>
  <c r="Q22" i="18"/>
  <c r="P22" i="18"/>
  <c r="O22" i="18"/>
  <c r="N22" i="18"/>
  <c r="M22" i="18"/>
  <c r="Q21" i="18"/>
  <c r="P21" i="18"/>
  <c r="O21" i="18"/>
  <c r="N21" i="18"/>
  <c r="M21" i="18"/>
  <c r="Q20" i="18"/>
  <c r="P20" i="18"/>
  <c r="O20" i="18"/>
  <c r="N20" i="18"/>
  <c r="M20" i="18"/>
  <c r="Q19" i="18"/>
  <c r="P19" i="18"/>
  <c r="O19" i="18"/>
  <c r="N19" i="18"/>
  <c r="M19" i="18"/>
  <c r="Q18" i="18"/>
  <c r="P18" i="18"/>
  <c r="O18" i="18"/>
  <c r="N18" i="18"/>
  <c r="M18" i="18"/>
  <c r="Q17" i="18"/>
  <c r="P17" i="18"/>
  <c r="O17" i="18"/>
  <c r="N17" i="18"/>
  <c r="M17" i="18"/>
  <c r="Q16" i="18"/>
  <c r="P16" i="18"/>
  <c r="O16" i="18"/>
  <c r="N16" i="18"/>
  <c r="M16" i="18"/>
  <c r="Q15" i="18"/>
  <c r="P15" i="18"/>
  <c r="O15" i="18"/>
  <c r="N15" i="18"/>
  <c r="M15" i="18"/>
  <c r="Q14" i="18"/>
  <c r="P14" i="18"/>
  <c r="O14" i="18"/>
  <c r="N14" i="18"/>
  <c r="M14" i="18"/>
  <c r="Q13" i="18"/>
  <c r="P13" i="18"/>
  <c r="O13" i="18"/>
  <c r="N13" i="18"/>
  <c r="M13" i="18"/>
  <c r="Q12" i="18"/>
  <c r="P12" i="18"/>
  <c r="O12" i="18"/>
  <c r="N12" i="18"/>
  <c r="M12" i="18"/>
  <c r="Q11" i="18"/>
  <c r="P11" i="18"/>
  <c r="O11" i="18"/>
  <c r="N11" i="18"/>
  <c r="M11" i="18"/>
  <c r="Q10" i="18"/>
  <c r="P10" i="18"/>
  <c r="O10" i="18"/>
  <c r="N10" i="18"/>
  <c r="M10" i="18"/>
  <c r="Q9" i="18"/>
  <c r="P9" i="18"/>
  <c r="O9" i="18"/>
  <c r="N9" i="18"/>
  <c r="M9" i="18"/>
  <c r="Q8" i="18"/>
  <c r="P8" i="18"/>
  <c r="O8" i="18"/>
  <c r="N8" i="18"/>
  <c r="M8" i="18"/>
  <c r="Q7" i="18"/>
  <c r="P7" i="18"/>
  <c r="O7" i="18"/>
  <c r="N7" i="18"/>
  <c r="M7" i="18"/>
  <c r="Q6" i="18"/>
  <c r="P6" i="18"/>
  <c r="O6" i="18"/>
  <c r="N6" i="18"/>
  <c r="M6" i="18"/>
  <c r="Q5" i="18"/>
  <c r="P5" i="18"/>
  <c r="O5" i="18"/>
  <c r="N5" i="18"/>
  <c r="M5" i="18"/>
  <c r="L27" i="16"/>
  <c r="L28" i="16"/>
  <c r="L29" i="16"/>
  <c r="L30" i="16"/>
  <c r="L31" i="16"/>
  <c r="H32" i="16"/>
  <c r="L32" i="16"/>
  <c r="H33" i="16"/>
  <c r="L33" i="16"/>
  <c r="H34" i="16"/>
  <c r="L34" i="16"/>
  <c r="H35" i="16"/>
  <c r="L35" i="16"/>
  <c r="H36" i="16"/>
  <c r="L36" i="16"/>
  <c r="H37" i="16"/>
  <c r="L37" i="16"/>
  <c r="H38" i="16"/>
  <c r="L38" i="16"/>
  <c r="H39" i="16"/>
  <c r="L39" i="16"/>
  <c r="H40" i="16"/>
  <c r="L40" i="16"/>
  <c r="H41" i="16"/>
  <c r="L41" i="16"/>
  <c r="H42" i="16"/>
  <c r="L42" i="16"/>
  <c r="H43" i="16"/>
  <c r="L43" i="16"/>
  <c r="H44" i="16"/>
  <c r="L44" i="16"/>
  <c r="H45" i="16"/>
  <c r="L45" i="16"/>
  <c r="H46" i="16"/>
  <c r="L46" i="16"/>
  <c r="K27" i="16"/>
  <c r="K28" i="16"/>
  <c r="K29" i="16"/>
  <c r="G30" i="16"/>
  <c r="K30" i="16"/>
  <c r="G31" i="16"/>
  <c r="K31" i="16"/>
  <c r="G32" i="16"/>
  <c r="K32" i="16"/>
  <c r="G33" i="16"/>
  <c r="K33" i="16"/>
  <c r="G34" i="16"/>
  <c r="K34" i="16"/>
  <c r="G35" i="16"/>
  <c r="K35" i="16"/>
  <c r="G36" i="16"/>
  <c r="K36" i="16"/>
  <c r="G37" i="16"/>
  <c r="K37" i="16"/>
  <c r="G38" i="16"/>
  <c r="K38" i="16"/>
  <c r="G39" i="16"/>
  <c r="K39" i="16"/>
  <c r="G40" i="16"/>
  <c r="K40" i="16"/>
  <c r="G41" i="16"/>
  <c r="K41" i="16"/>
  <c r="G42" i="16"/>
  <c r="K42" i="16"/>
  <c r="G43" i="16"/>
  <c r="K43" i="16"/>
  <c r="G44" i="16"/>
  <c r="K44" i="16"/>
  <c r="G45" i="16"/>
  <c r="K45" i="16"/>
  <c r="G46" i="16"/>
  <c r="K46" i="16"/>
  <c r="J27" i="16"/>
  <c r="F28" i="16"/>
  <c r="J28" i="16"/>
  <c r="F29" i="16"/>
  <c r="J29" i="16"/>
  <c r="F30" i="16"/>
  <c r="J30" i="16"/>
  <c r="F31" i="16"/>
  <c r="J31" i="16"/>
  <c r="F32" i="16"/>
  <c r="J32" i="16"/>
  <c r="F33" i="16"/>
  <c r="J33" i="16"/>
  <c r="F34" i="16"/>
  <c r="J34" i="16"/>
  <c r="F35" i="16"/>
  <c r="J35" i="16"/>
  <c r="F36" i="16"/>
  <c r="J36" i="16"/>
  <c r="F37" i="16"/>
  <c r="J37" i="16"/>
  <c r="F38" i="16"/>
  <c r="J38" i="16"/>
  <c r="F39" i="16"/>
  <c r="J39" i="16"/>
  <c r="F40" i="16"/>
  <c r="J40" i="16"/>
  <c r="F41" i="16"/>
  <c r="J41" i="16"/>
  <c r="F42" i="16"/>
  <c r="J42" i="16"/>
  <c r="F43" i="16"/>
  <c r="J43" i="16"/>
  <c r="F44" i="16"/>
  <c r="J44" i="16"/>
  <c r="F45" i="16"/>
  <c r="J45" i="16"/>
  <c r="F46" i="16"/>
  <c r="J46" i="16"/>
  <c r="I27" i="16"/>
  <c r="E28" i="16"/>
  <c r="I28" i="16"/>
  <c r="E29" i="16"/>
  <c r="I29" i="16"/>
  <c r="E30" i="16"/>
  <c r="I30" i="16"/>
  <c r="E31" i="16"/>
  <c r="I31" i="16"/>
  <c r="E32" i="16"/>
  <c r="I32" i="16"/>
  <c r="E33" i="16"/>
  <c r="I33" i="16"/>
  <c r="E34" i="16"/>
  <c r="I34" i="16"/>
  <c r="E35" i="16"/>
  <c r="I35" i="16"/>
  <c r="E36" i="16"/>
  <c r="I36" i="16"/>
  <c r="E37" i="16"/>
  <c r="I37" i="16"/>
  <c r="E38" i="16"/>
  <c r="I38" i="16"/>
  <c r="E39" i="16"/>
  <c r="I39" i="16"/>
  <c r="E40" i="16"/>
  <c r="I40" i="16"/>
  <c r="E41" i="16"/>
  <c r="I41" i="16"/>
  <c r="E42" i="16"/>
  <c r="I42" i="16"/>
  <c r="E43" i="16"/>
  <c r="I43" i="16"/>
  <c r="E44" i="16"/>
  <c r="I44" i="16"/>
  <c r="E45" i="16"/>
  <c r="I45" i="16"/>
  <c r="E46" i="16"/>
  <c r="I46" i="16"/>
  <c r="I5" i="16"/>
  <c r="J5" i="16"/>
  <c r="K5" i="16"/>
  <c r="L5" i="16"/>
  <c r="M5" i="16"/>
  <c r="N5" i="16"/>
  <c r="O5" i="16"/>
  <c r="P5" i="16"/>
  <c r="Q5" i="16"/>
  <c r="A6" i="16"/>
  <c r="I6" i="16"/>
  <c r="J6" i="16"/>
  <c r="K6" i="16"/>
  <c r="L6" i="16"/>
  <c r="M6" i="16"/>
  <c r="N6" i="16"/>
  <c r="O6" i="16"/>
  <c r="P6" i="16"/>
  <c r="Q6" i="16"/>
  <c r="A7" i="16"/>
  <c r="I7" i="16"/>
  <c r="J7" i="16"/>
  <c r="K7" i="16"/>
  <c r="L7" i="16"/>
  <c r="M7" i="16"/>
  <c r="N7" i="16"/>
  <c r="O7" i="16"/>
  <c r="P7" i="16"/>
  <c r="Q7" i="16"/>
  <c r="B8" i="16"/>
  <c r="C8" i="16"/>
  <c r="I8" i="16"/>
  <c r="J8" i="16"/>
  <c r="K8" i="16"/>
  <c r="L8" i="16"/>
  <c r="I41" i="1"/>
  <c r="J41" i="1"/>
  <c r="K41" i="1"/>
  <c r="L41" i="1"/>
  <c r="M41" i="1"/>
  <c r="N41" i="1"/>
  <c r="O41" i="1"/>
  <c r="P41" i="1"/>
  <c r="Q41" i="1"/>
  <c r="A42" i="1"/>
  <c r="I42" i="1"/>
  <c r="J42" i="1"/>
  <c r="K42" i="1"/>
  <c r="L42" i="1"/>
  <c r="M42" i="1"/>
  <c r="N42" i="1"/>
  <c r="O42" i="1"/>
  <c r="P42" i="1"/>
  <c r="Q42" i="1"/>
  <c r="A43" i="1"/>
  <c r="I43" i="1"/>
  <c r="J43" i="1"/>
  <c r="K43" i="1"/>
  <c r="L43" i="1"/>
  <c r="M43" i="1"/>
  <c r="N43" i="1"/>
  <c r="O43" i="1"/>
  <c r="P43" i="1"/>
  <c r="Q43" i="1"/>
  <c r="A44" i="1"/>
  <c r="I44" i="1"/>
  <c r="J44" i="1"/>
  <c r="K44" i="1"/>
  <c r="L44" i="1"/>
  <c r="M44" i="1"/>
  <c r="N44" i="1"/>
  <c r="O44" i="1"/>
  <c r="P44" i="1"/>
  <c r="Q44" i="1"/>
  <c r="A45" i="1"/>
  <c r="I45" i="1"/>
  <c r="J45" i="1"/>
  <c r="K45" i="1"/>
  <c r="L45" i="1"/>
  <c r="M45" i="1"/>
  <c r="N45" i="1"/>
  <c r="O45" i="1"/>
  <c r="P45" i="1"/>
  <c r="Q45" i="1"/>
  <c r="B46" i="1"/>
  <c r="C46" i="1"/>
  <c r="I46" i="1"/>
  <c r="J46" i="1"/>
  <c r="K46" i="1"/>
  <c r="L46" i="1"/>
  <c r="I49" i="1"/>
  <c r="J49" i="1"/>
  <c r="K49" i="1"/>
  <c r="L49" i="1"/>
  <c r="M49" i="1"/>
  <c r="N49" i="1"/>
  <c r="O49" i="1"/>
  <c r="P49" i="1"/>
  <c r="Q49" i="1"/>
  <c r="A50" i="1"/>
  <c r="I50" i="1"/>
  <c r="J50" i="1"/>
  <c r="K50" i="1"/>
  <c r="L50" i="1"/>
  <c r="M50" i="1"/>
  <c r="N50" i="1"/>
  <c r="O50" i="1"/>
  <c r="P50" i="1"/>
  <c r="Q50" i="1"/>
  <c r="A51" i="1"/>
  <c r="I51" i="1"/>
  <c r="J51" i="1"/>
  <c r="K51" i="1"/>
  <c r="L51" i="1"/>
  <c r="M51" i="1"/>
  <c r="N51" i="1"/>
  <c r="O51" i="1"/>
  <c r="P51" i="1"/>
  <c r="Q51" i="1"/>
  <c r="A52" i="1"/>
  <c r="I52" i="1"/>
  <c r="J52" i="1"/>
  <c r="K52" i="1"/>
  <c r="L52" i="1"/>
  <c r="M52" i="1"/>
  <c r="N52" i="1"/>
  <c r="O52" i="1"/>
  <c r="P52" i="1"/>
  <c r="Q52" i="1"/>
  <c r="A53" i="1"/>
  <c r="I53" i="1"/>
  <c r="J53" i="1"/>
  <c r="K53" i="1"/>
  <c r="L53" i="1"/>
  <c r="M53" i="1"/>
  <c r="N53" i="1"/>
  <c r="O53" i="1"/>
  <c r="P53" i="1"/>
  <c r="Q53" i="1"/>
  <c r="B54" i="1"/>
  <c r="C54" i="1"/>
  <c r="I54" i="1"/>
  <c r="J54" i="1"/>
  <c r="K54" i="1"/>
  <c r="L54" i="1"/>
  <c r="B59" i="17"/>
  <c r="I84" i="1"/>
  <c r="J84" i="1"/>
  <c r="K84" i="1"/>
  <c r="L84" i="1"/>
  <c r="Q84" i="1"/>
  <c r="M84" i="1"/>
  <c r="N84" i="1"/>
  <c r="O84" i="1"/>
  <c r="P84" i="1"/>
  <c r="A85" i="1"/>
  <c r="A86" i="1"/>
  <c r="A87" i="1"/>
  <c r="A88" i="1"/>
  <c r="I85" i="1"/>
  <c r="I86" i="1"/>
  <c r="I87" i="1"/>
  <c r="I88" i="1"/>
  <c r="I89" i="1"/>
  <c r="J85" i="1"/>
  <c r="K85" i="1"/>
  <c r="O85" i="1"/>
  <c r="L85" i="1"/>
  <c r="Q85" i="1"/>
  <c r="M85" i="1"/>
  <c r="N85" i="1"/>
  <c r="M86" i="1"/>
  <c r="J86" i="1"/>
  <c r="K86" i="1"/>
  <c r="L86" i="1"/>
  <c r="Q86" i="1"/>
  <c r="K87" i="1"/>
  <c r="K88" i="1"/>
  <c r="K89" i="1"/>
  <c r="P86" i="1"/>
  <c r="M87" i="1"/>
  <c r="J87" i="1"/>
  <c r="N87" i="1"/>
  <c r="L87" i="1"/>
  <c r="O87" i="1"/>
  <c r="P87" i="1"/>
  <c r="Q87" i="1"/>
  <c r="J88" i="1"/>
  <c r="L88" i="1"/>
  <c r="Q88" i="1"/>
  <c r="M88" i="1"/>
  <c r="N88" i="1"/>
  <c r="O88" i="1"/>
  <c r="P88" i="1"/>
  <c r="B89" i="1"/>
  <c r="C89" i="1"/>
  <c r="L89" i="1"/>
  <c r="B30" i="12"/>
  <c r="L30" i="12"/>
  <c r="A31" i="12"/>
  <c r="B31" i="12"/>
  <c r="L31" i="12"/>
  <c r="A32" i="12"/>
  <c r="B32" i="12"/>
  <c r="L32" i="12"/>
  <c r="A33" i="12"/>
  <c r="B33" i="12"/>
  <c r="L33" i="12"/>
  <c r="A34" i="12"/>
  <c r="B34" i="12"/>
  <c r="L34" i="12"/>
  <c r="A35" i="12"/>
  <c r="B35" i="12"/>
  <c r="L35" i="12"/>
  <c r="A36" i="12"/>
  <c r="B36" i="12"/>
  <c r="L36" i="12"/>
  <c r="A37" i="12"/>
  <c r="B37" i="12"/>
  <c r="L37" i="12"/>
  <c r="A38" i="12"/>
  <c r="B38" i="12"/>
  <c r="L38" i="12"/>
  <c r="L60" i="12"/>
  <c r="K30" i="12"/>
  <c r="K31" i="12"/>
  <c r="K32" i="12"/>
  <c r="K33" i="12"/>
  <c r="K34" i="12"/>
  <c r="K35" i="12"/>
  <c r="K36" i="12"/>
  <c r="K37" i="12"/>
  <c r="K38" i="12"/>
  <c r="K60" i="12"/>
  <c r="J30" i="12"/>
  <c r="J31" i="12"/>
  <c r="J32" i="12"/>
  <c r="J33" i="12"/>
  <c r="J34" i="12"/>
  <c r="J35" i="12"/>
  <c r="J36" i="12"/>
  <c r="J37" i="12"/>
  <c r="J38" i="12"/>
  <c r="J60" i="12"/>
  <c r="I30" i="12"/>
  <c r="I31" i="12"/>
  <c r="I32" i="12"/>
  <c r="I33" i="12"/>
  <c r="I34" i="12"/>
  <c r="I35" i="12"/>
  <c r="I36" i="12"/>
  <c r="I37" i="12"/>
  <c r="I38" i="12"/>
  <c r="I60" i="12"/>
  <c r="C60" i="12"/>
  <c r="B60" i="12"/>
  <c r="D101" i="1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A39" i="12"/>
  <c r="A40" i="12"/>
  <c r="A41" i="12"/>
  <c r="A42" i="12"/>
  <c r="A43" i="12"/>
  <c r="A44" i="12"/>
  <c r="A45" i="12"/>
  <c r="A46" i="12"/>
  <c r="A47" i="12"/>
  <c r="A48" i="12"/>
  <c r="A49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J32" i="17"/>
  <c r="N32" i="17"/>
  <c r="C8" i="17"/>
  <c r="B8" i="17"/>
  <c r="L7" i="17"/>
  <c r="P7" i="17"/>
  <c r="K7" i="17"/>
  <c r="O7" i="17"/>
  <c r="J7" i="17"/>
  <c r="N7" i="17"/>
  <c r="I7" i="17"/>
  <c r="M7" i="17"/>
  <c r="L6" i="17"/>
  <c r="P6" i="17"/>
  <c r="K6" i="17"/>
  <c r="O6" i="17"/>
  <c r="J6" i="17"/>
  <c r="N6" i="17"/>
  <c r="I6" i="17"/>
  <c r="M6" i="17"/>
  <c r="A6" i="17"/>
  <c r="A7" i="17"/>
  <c r="L5" i="17"/>
  <c r="P5" i="17"/>
  <c r="K5" i="17"/>
  <c r="O5" i="17"/>
  <c r="J5" i="17"/>
  <c r="N5" i="17"/>
  <c r="I5" i="17"/>
  <c r="C22" i="16"/>
  <c r="B22" i="16"/>
  <c r="L21" i="16"/>
  <c r="P21" i="16"/>
  <c r="K21" i="16"/>
  <c r="O21" i="16"/>
  <c r="J21" i="16"/>
  <c r="N21" i="16"/>
  <c r="I21" i="16"/>
  <c r="M21" i="16"/>
  <c r="L20" i="16"/>
  <c r="K20" i="16"/>
  <c r="O20" i="16"/>
  <c r="J20" i="16"/>
  <c r="N20" i="16"/>
  <c r="I20" i="16"/>
  <c r="M20" i="16"/>
  <c r="L19" i="16"/>
  <c r="P19" i="16"/>
  <c r="K19" i="16"/>
  <c r="O19" i="16"/>
  <c r="J19" i="16"/>
  <c r="N19" i="16"/>
  <c r="I19" i="16"/>
  <c r="A19" i="16"/>
  <c r="A20" i="16"/>
  <c r="A21" i="16"/>
  <c r="L18" i="16"/>
  <c r="K18" i="16"/>
  <c r="O18" i="16"/>
  <c r="J18" i="16"/>
  <c r="I18" i="16"/>
  <c r="B30" i="11"/>
  <c r="L30" i="11"/>
  <c r="B31" i="11"/>
  <c r="L31" i="11"/>
  <c r="B32" i="11"/>
  <c r="L32" i="11"/>
  <c r="B33" i="11"/>
  <c r="L33" i="11"/>
  <c r="B34" i="11"/>
  <c r="L34" i="11"/>
  <c r="B35" i="11"/>
  <c r="L35" i="11"/>
  <c r="B36" i="11"/>
  <c r="L36" i="11"/>
  <c r="L60" i="11"/>
  <c r="K30" i="11"/>
  <c r="K31" i="11"/>
  <c r="K32" i="11"/>
  <c r="K33" i="11"/>
  <c r="K34" i="11"/>
  <c r="K35" i="11"/>
  <c r="K36" i="11"/>
  <c r="K60" i="11"/>
  <c r="J30" i="11"/>
  <c r="J31" i="11"/>
  <c r="J32" i="11"/>
  <c r="J33" i="11"/>
  <c r="J34" i="11"/>
  <c r="J35" i="11"/>
  <c r="J36" i="11"/>
  <c r="J60" i="11"/>
  <c r="I30" i="11"/>
  <c r="I31" i="11"/>
  <c r="I32" i="11"/>
  <c r="I33" i="11"/>
  <c r="I34" i="11"/>
  <c r="I35" i="11"/>
  <c r="I36" i="11"/>
  <c r="I60" i="11"/>
  <c r="C60" i="11"/>
  <c r="B60" i="11"/>
  <c r="B30" i="7"/>
  <c r="L30" i="7"/>
  <c r="B31" i="7"/>
  <c r="L31" i="7"/>
  <c r="B32" i="7"/>
  <c r="L32" i="7"/>
  <c r="B33" i="7"/>
  <c r="L33" i="7"/>
  <c r="B34" i="7"/>
  <c r="L34" i="7"/>
  <c r="B35" i="7"/>
  <c r="L35" i="7"/>
  <c r="B36" i="7"/>
  <c r="L36" i="7"/>
  <c r="L60" i="7"/>
  <c r="K30" i="7"/>
  <c r="K31" i="7"/>
  <c r="K32" i="7"/>
  <c r="K33" i="7"/>
  <c r="K34" i="7"/>
  <c r="K35" i="7"/>
  <c r="K36" i="7"/>
  <c r="K60" i="7"/>
  <c r="J30" i="7"/>
  <c r="J31" i="7"/>
  <c r="J32" i="7"/>
  <c r="J33" i="7"/>
  <c r="J34" i="7"/>
  <c r="J35" i="7"/>
  <c r="J36" i="7"/>
  <c r="J60" i="7"/>
  <c r="I30" i="7"/>
  <c r="I31" i="7"/>
  <c r="I32" i="7"/>
  <c r="I33" i="7"/>
  <c r="I34" i="7"/>
  <c r="I35" i="7"/>
  <c r="I36" i="7"/>
  <c r="I60" i="7"/>
  <c r="C60" i="7"/>
  <c r="B60" i="7"/>
  <c r="B30" i="9"/>
  <c r="L30" i="9"/>
  <c r="B31" i="9"/>
  <c r="L31" i="9"/>
  <c r="B32" i="9"/>
  <c r="L32" i="9"/>
  <c r="B33" i="9"/>
  <c r="L33" i="9"/>
  <c r="B34" i="9"/>
  <c r="L34" i="9"/>
  <c r="B35" i="9"/>
  <c r="L35" i="9"/>
  <c r="B36" i="9"/>
  <c r="L36" i="9"/>
  <c r="L60" i="9"/>
  <c r="K30" i="9"/>
  <c r="K31" i="9"/>
  <c r="K32" i="9"/>
  <c r="K33" i="9"/>
  <c r="K34" i="9"/>
  <c r="K35" i="9"/>
  <c r="K36" i="9"/>
  <c r="K60" i="9"/>
  <c r="J30" i="9"/>
  <c r="J31" i="9"/>
  <c r="J32" i="9"/>
  <c r="J33" i="9"/>
  <c r="J34" i="9"/>
  <c r="J35" i="9"/>
  <c r="J36" i="9"/>
  <c r="J60" i="9"/>
  <c r="I30" i="9"/>
  <c r="I31" i="9"/>
  <c r="I32" i="9"/>
  <c r="I33" i="9"/>
  <c r="I34" i="9"/>
  <c r="I35" i="9"/>
  <c r="I36" i="9"/>
  <c r="I60" i="9"/>
  <c r="C60" i="9"/>
  <c r="B60" i="9"/>
  <c r="B30" i="8"/>
  <c r="L30" i="8"/>
  <c r="B31" i="8"/>
  <c r="L31" i="8"/>
  <c r="B32" i="8"/>
  <c r="L32" i="8"/>
  <c r="B33" i="8"/>
  <c r="L33" i="8"/>
  <c r="B34" i="8"/>
  <c r="L34" i="8"/>
  <c r="B35" i="8"/>
  <c r="L35" i="8"/>
  <c r="B36" i="8"/>
  <c r="L36" i="8"/>
  <c r="L60" i="8"/>
  <c r="K30" i="8"/>
  <c r="K31" i="8"/>
  <c r="K32" i="8"/>
  <c r="K33" i="8"/>
  <c r="K34" i="8"/>
  <c r="K35" i="8"/>
  <c r="K36" i="8"/>
  <c r="K60" i="8"/>
  <c r="J30" i="8"/>
  <c r="J31" i="8"/>
  <c r="J32" i="8"/>
  <c r="J33" i="8"/>
  <c r="J34" i="8"/>
  <c r="J35" i="8"/>
  <c r="J36" i="8"/>
  <c r="J60" i="8"/>
  <c r="I30" i="8"/>
  <c r="I31" i="8"/>
  <c r="I32" i="8"/>
  <c r="I33" i="8"/>
  <c r="I34" i="8"/>
  <c r="I35" i="8"/>
  <c r="I36" i="8"/>
  <c r="I60" i="8"/>
  <c r="C60" i="8"/>
  <c r="B60" i="8"/>
  <c r="L60" i="10"/>
  <c r="K60" i="10"/>
  <c r="J60" i="10"/>
  <c r="I60" i="10"/>
  <c r="C60" i="10"/>
  <c r="B60" i="10"/>
  <c r="B30" i="13"/>
  <c r="L30" i="13"/>
  <c r="B31" i="13"/>
  <c r="L31" i="13"/>
  <c r="B32" i="13"/>
  <c r="L32" i="13"/>
  <c r="B33" i="13"/>
  <c r="F33" i="13"/>
  <c r="L33" i="13"/>
  <c r="B34" i="13"/>
  <c r="F34" i="13"/>
  <c r="L34" i="13"/>
  <c r="B35" i="13"/>
  <c r="F35" i="13"/>
  <c r="G35" i="13"/>
  <c r="L35" i="13"/>
  <c r="B36" i="13"/>
  <c r="F36" i="13"/>
  <c r="G36" i="13"/>
  <c r="L36" i="13"/>
  <c r="L60" i="13"/>
  <c r="K30" i="13"/>
  <c r="K31" i="13"/>
  <c r="K32" i="13"/>
  <c r="K33" i="13"/>
  <c r="K34" i="13"/>
  <c r="K35" i="13"/>
  <c r="K36" i="13"/>
  <c r="K60" i="13"/>
  <c r="J30" i="13"/>
  <c r="J31" i="13"/>
  <c r="J32" i="13"/>
  <c r="J33" i="13"/>
  <c r="J34" i="13"/>
  <c r="J35" i="13"/>
  <c r="J36" i="13"/>
  <c r="J60" i="13"/>
  <c r="I30" i="13"/>
  <c r="E31" i="13"/>
  <c r="I31" i="13"/>
  <c r="E32" i="13"/>
  <c r="I32" i="13"/>
  <c r="E33" i="13"/>
  <c r="I33" i="13"/>
  <c r="E34" i="13"/>
  <c r="I34" i="13"/>
  <c r="E35" i="13"/>
  <c r="I35" i="13"/>
  <c r="E36" i="13"/>
  <c r="I36" i="13"/>
  <c r="I60" i="13"/>
  <c r="C60" i="13"/>
  <c r="B60" i="13"/>
  <c r="B59" i="15"/>
  <c r="J32" i="15"/>
  <c r="N32" i="15"/>
  <c r="C9" i="15"/>
  <c r="B9" i="15"/>
  <c r="L8" i="15"/>
  <c r="P8" i="15"/>
  <c r="K8" i="15"/>
  <c r="O8" i="15"/>
  <c r="J8" i="15"/>
  <c r="N8" i="15"/>
  <c r="I8" i="15"/>
  <c r="L7" i="15"/>
  <c r="P7" i="15"/>
  <c r="K7" i="15"/>
  <c r="O7" i="15"/>
  <c r="J7" i="15"/>
  <c r="N7" i="15"/>
  <c r="I7" i="15"/>
  <c r="M7" i="15"/>
  <c r="L6" i="15"/>
  <c r="P6" i="15"/>
  <c r="K6" i="15"/>
  <c r="O6" i="15"/>
  <c r="J6" i="15"/>
  <c r="N6" i="15"/>
  <c r="I6" i="15"/>
  <c r="M6" i="15"/>
  <c r="A6" i="15"/>
  <c r="A7" i="15"/>
  <c r="A8" i="15"/>
  <c r="L5" i="15"/>
  <c r="P5" i="15"/>
  <c r="K5" i="15"/>
  <c r="O5" i="15"/>
  <c r="J5" i="15"/>
  <c r="N5" i="15"/>
  <c r="I5" i="15"/>
  <c r="M5" i="15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C9" i="13"/>
  <c r="B9" i="13"/>
  <c r="L8" i="13"/>
  <c r="P8" i="13"/>
  <c r="K8" i="13"/>
  <c r="O8" i="13"/>
  <c r="J8" i="13"/>
  <c r="N8" i="13"/>
  <c r="I8" i="13"/>
  <c r="L7" i="13"/>
  <c r="P7" i="13"/>
  <c r="K7" i="13"/>
  <c r="O7" i="13"/>
  <c r="J7" i="13"/>
  <c r="N7" i="13"/>
  <c r="I7" i="13"/>
  <c r="L6" i="13"/>
  <c r="P6" i="13"/>
  <c r="K6" i="13"/>
  <c r="O6" i="13"/>
  <c r="J6" i="13"/>
  <c r="N6" i="13"/>
  <c r="I6" i="13"/>
  <c r="A6" i="13"/>
  <c r="A7" i="13"/>
  <c r="A8" i="13"/>
  <c r="L5" i="13"/>
  <c r="K5" i="13"/>
  <c r="O5" i="13"/>
  <c r="J5" i="13"/>
  <c r="N5" i="13"/>
  <c r="I5" i="13"/>
  <c r="C10" i="12"/>
  <c r="B10" i="12"/>
  <c r="L9" i="12"/>
  <c r="P9" i="12"/>
  <c r="K9" i="12"/>
  <c r="O9" i="12"/>
  <c r="J9" i="12"/>
  <c r="N9" i="12"/>
  <c r="I9" i="12"/>
  <c r="L8" i="12"/>
  <c r="P8" i="12"/>
  <c r="K8" i="12"/>
  <c r="O8" i="12"/>
  <c r="J8" i="12"/>
  <c r="N8" i="12"/>
  <c r="I8" i="12"/>
  <c r="L7" i="12"/>
  <c r="P7" i="12"/>
  <c r="K7" i="12"/>
  <c r="O7" i="12"/>
  <c r="J7" i="12"/>
  <c r="N7" i="12"/>
  <c r="I7" i="12"/>
  <c r="M7" i="12"/>
  <c r="A6" i="12"/>
  <c r="A7" i="12"/>
  <c r="A8" i="12"/>
  <c r="A9" i="12"/>
  <c r="L6" i="12"/>
  <c r="K6" i="12"/>
  <c r="O6" i="12"/>
  <c r="J6" i="12"/>
  <c r="N6" i="12"/>
  <c r="I6" i="12"/>
  <c r="M6" i="12"/>
  <c r="L5" i="12"/>
  <c r="P5" i="12"/>
  <c r="K5" i="12"/>
  <c r="J5" i="12"/>
  <c r="N5" i="12"/>
  <c r="I5" i="12"/>
  <c r="M5" i="12"/>
  <c r="C19" i="11"/>
  <c r="B19" i="11"/>
  <c r="L18" i="11"/>
  <c r="K18" i="11"/>
  <c r="O18" i="11"/>
  <c r="J18" i="11"/>
  <c r="N18" i="11"/>
  <c r="I18" i="11"/>
  <c r="M18" i="11"/>
  <c r="L17" i="11"/>
  <c r="P17" i="11"/>
  <c r="K17" i="11"/>
  <c r="O17" i="11"/>
  <c r="J17" i="11"/>
  <c r="N17" i="11"/>
  <c r="I17" i="11"/>
  <c r="M17" i="11"/>
  <c r="L16" i="11"/>
  <c r="P16" i="11"/>
  <c r="K16" i="11"/>
  <c r="O16" i="11"/>
  <c r="J16" i="11"/>
  <c r="N16" i="11"/>
  <c r="I16" i="11"/>
  <c r="M16" i="11"/>
  <c r="L15" i="11"/>
  <c r="P15" i="11"/>
  <c r="K15" i="11"/>
  <c r="O15" i="11"/>
  <c r="J15" i="11"/>
  <c r="N15" i="11"/>
  <c r="I15" i="11"/>
  <c r="M15" i="11"/>
  <c r="A15" i="11"/>
  <c r="A16" i="11"/>
  <c r="A17" i="11"/>
  <c r="A18" i="11"/>
  <c r="L14" i="11"/>
  <c r="P14" i="11"/>
  <c r="K14" i="11"/>
  <c r="O14" i="11"/>
  <c r="J14" i="11"/>
  <c r="N14" i="11"/>
  <c r="I14" i="11"/>
  <c r="C10" i="11"/>
  <c r="B10" i="11"/>
  <c r="L9" i="11"/>
  <c r="P9" i="11"/>
  <c r="K9" i="11"/>
  <c r="O9" i="11"/>
  <c r="J9" i="11"/>
  <c r="N9" i="11"/>
  <c r="I9" i="11"/>
  <c r="M9" i="11"/>
  <c r="L8" i="11"/>
  <c r="K8" i="11"/>
  <c r="O8" i="11"/>
  <c r="J8" i="11"/>
  <c r="N8" i="11"/>
  <c r="I8" i="11"/>
  <c r="M8" i="11"/>
  <c r="L7" i="11"/>
  <c r="K7" i="11"/>
  <c r="O7" i="11"/>
  <c r="J7" i="11"/>
  <c r="N7" i="11"/>
  <c r="I7" i="11"/>
  <c r="M7" i="11"/>
  <c r="L6" i="11"/>
  <c r="K6" i="11"/>
  <c r="O6" i="11"/>
  <c r="J6" i="11"/>
  <c r="N6" i="11"/>
  <c r="I6" i="11"/>
  <c r="M6" i="11"/>
  <c r="A6" i="11"/>
  <c r="A7" i="11"/>
  <c r="A8" i="11"/>
  <c r="A9" i="11"/>
  <c r="L5" i="11"/>
  <c r="P5" i="11"/>
  <c r="K5" i="11"/>
  <c r="O5" i="11"/>
  <c r="J5" i="11"/>
  <c r="N5" i="11"/>
  <c r="I5" i="11"/>
  <c r="M5" i="11"/>
  <c r="C20" i="10"/>
  <c r="B20" i="10"/>
  <c r="L19" i="10"/>
  <c r="P19" i="10"/>
  <c r="K19" i="10"/>
  <c r="O19" i="10"/>
  <c r="J19" i="10"/>
  <c r="N19" i="10"/>
  <c r="I19" i="10"/>
  <c r="M19" i="10"/>
  <c r="L18" i="10"/>
  <c r="P18" i="10"/>
  <c r="K18" i="10"/>
  <c r="O18" i="10"/>
  <c r="J18" i="10"/>
  <c r="N18" i="10"/>
  <c r="I18" i="10"/>
  <c r="M18" i="10"/>
  <c r="L17" i="10"/>
  <c r="K17" i="10"/>
  <c r="O17" i="10"/>
  <c r="J17" i="10"/>
  <c r="N17" i="10"/>
  <c r="I17" i="10"/>
  <c r="M17" i="10"/>
  <c r="L16" i="10"/>
  <c r="P16" i="10"/>
  <c r="K16" i="10"/>
  <c r="O16" i="10"/>
  <c r="J16" i="10"/>
  <c r="N16" i="10"/>
  <c r="I16" i="10"/>
  <c r="L15" i="10"/>
  <c r="P15" i="10"/>
  <c r="K15" i="10"/>
  <c r="O15" i="10"/>
  <c r="J15" i="10"/>
  <c r="I15" i="10"/>
  <c r="A15" i="10"/>
  <c r="A16" i="10"/>
  <c r="A17" i="10"/>
  <c r="A18" i="10"/>
  <c r="A19" i="10"/>
  <c r="L14" i="10"/>
  <c r="K14" i="10"/>
  <c r="J14" i="10"/>
  <c r="N14" i="10"/>
  <c r="I14" i="10"/>
  <c r="M14" i="10"/>
  <c r="C11" i="10"/>
  <c r="B11" i="10"/>
  <c r="L10" i="10"/>
  <c r="P10" i="10"/>
  <c r="K10" i="10"/>
  <c r="O10" i="10"/>
  <c r="J10" i="10"/>
  <c r="N10" i="10"/>
  <c r="I10" i="10"/>
  <c r="M10" i="10"/>
  <c r="L9" i="10"/>
  <c r="P9" i="10"/>
  <c r="K9" i="10"/>
  <c r="O9" i="10"/>
  <c r="J9" i="10"/>
  <c r="N9" i="10"/>
  <c r="I9" i="10"/>
  <c r="M9" i="10"/>
  <c r="L8" i="10"/>
  <c r="P8" i="10"/>
  <c r="K8" i="10"/>
  <c r="O8" i="10"/>
  <c r="J8" i="10"/>
  <c r="N8" i="10"/>
  <c r="I8" i="10"/>
  <c r="M8" i="10"/>
  <c r="L7" i="10"/>
  <c r="K7" i="10"/>
  <c r="O7" i="10"/>
  <c r="J7" i="10"/>
  <c r="N7" i="10"/>
  <c r="I7" i="10"/>
  <c r="L6" i="10"/>
  <c r="P6" i="10"/>
  <c r="K6" i="10"/>
  <c r="O6" i="10"/>
  <c r="J6" i="10"/>
  <c r="N6" i="10"/>
  <c r="I6" i="10"/>
  <c r="M6" i="10"/>
  <c r="A6" i="10"/>
  <c r="A7" i="10"/>
  <c r="A8" i="10"/>
  <c r="A9" i="10"/>
  <c r="A10" i="10"/>
  <c r="L5" i="10"/>
  <c r="P5" i="10"/>
  <c r="K5" i="10"/>
  <c r="O5" i="10"/>
  <c r="J5" i="10"/>
  <c r="N5" i="10"/>
  <c r="I5" i="10"/>
  <c r="C11" i="9"/>
  <c r="B11" i="9"/>
  <c r="L10" i="9"/>
  <c r="P10" i="9"/>
  <c r="K10" i="9"/>
  <c r="O10" i="9"/>
  <c r="J10" i="9"/>
  <c r="N10" i="9"/>
  <c r="I10" i="9"/>
  <c r="L9" i="9"/>
  <c r="P9" i="9"/>
  <c r="K9" i="9"/>
  <c r="O9" i="9"/>
  <c r="J9" i="9"/>
  <c r="N9" i="9"/>
  <c r="I9" i="9"/>
  <c r="L8" i="9"/>
  <c r="P8" i="9"/>
  <c r="K8" i="9"/>
  <c r="O8" i="9"/>
  <c r="J8" i="9"/>
  <c r="I8" i="9"/>
  <c r="M8" i="9"/>
  <c r="L7" i="9"/>
  <c r="P7" i="9"/>
  <c r="K7" i="9"/>
  <c r="O7" i="9"/>
  <c r="J7" i="9"/>
  <c r="N7" i="9"/>
  <c r="I7" i="9"/>
  <c r="A7" i="9"/>
  <c r="A8" i="9"/>
  <c r="A9" i="9"/>
  <c r="A10" i="9"/>
  <c r="C20" i="8"/>
  <c r="B20" i="8"/>
  <c r="L19" i="8"/>
  <c r="P19" i="8"/>
  <c r="K19" i="8"/>
  <c r="O19" i="8"/>
  <c r="J19" i="8"/>
  <c r="N19" i="8"/>
  <c r="I19" i="8"/>
  <c r="M19" i="8"/>
  <c r="L18" i="8"/>
  <c r="P18" i="8"/>
  <c r="K18" i="8"/>
  <c r="O18" i="8"/>
  <c r="J18" i="8"/>
  <c r="N18" i="8"/>
  <c r="I18" i="8"/>
  <c r="L17" i="8"/>
  <c r="P17" i="8"/>
  <c r="K17" i="8"/>
  <c r="O17" i="8"/>
  <c r="J17" i="8"/>
  <c r="N17" i="8"/>
  <c r="I17" i="8"/>
  <c r="M17" i="8"/>
  <c r="L16" i="8"/>
  <c r="P16" i="8"/>
  <c r="K16" i="8"/>
  <c r="O16" i="8"/>
  <c r="J16" i="8"/>
  <c r="N16" i="8"/>
  <c r="I16" i="8"/>
  <c r="M16" i="8"/>
  <c r="L15" i="8"/>
  <c r="P15" i="8"/>
  <c r="K15" i="8"/>
  <c r="O15" i="8"/>
  <c r="J15" i="8"/>
  <c r="N15" i="8"/>
  <c r="I15" i="8"/>
  <c r="M15" i="8"/>
  <c r="A15" i="8"/>
  <c r="A16" i="8"/>
  <c r="A17" i="8"/>
  <c r="A18" i="8"/>
  <c r="A19" i="8"/>
  <c r="L14" i="8"/>
  <c r="K14" i="8"/>
  <c r="O14" i="8"/>
  <c r="J14" i="8"/>
  <c r="N14" i="8"/>
  <c r="I14" i="8"/>
  <c r="C11" i="8"/>
  <c r="B11" i="8"/>
  <c r="L10" i="8"/>
  <c r="P10" i="8"/>
  <c r="K10" i="8"/>
  <c r="O10" i="8"/>
  <c r="J10" i="8"/>
  <c r="N10" i="8"/>
  <c r="I10" i="8"/>
  <c r="M10" i="8"/>
  <c r="L9" i="8"/>
  <c r="P9" i="8"/>
  <c r="K9" i="8"/>
  <c r="O9" i="8"/>
  <c r="J9" i="8"/>
  <c r="N9" i="8"/>
  <c r="I9" i="8"/>
  <c r="L8" i="8"/>
  <c r="P8" i="8"/>
  <c r="K8" i="8"/>
  <c r="O8" i="8"/>
  <c r="J8" i="8"/>
  <c r="N8" i="8"/>
  <c r="I8" i="8"/>
  <c r="M8" i="8"/>
  <c r="L7" i="8"/>
  <c r="P7" i="8"/>
  <c r="K7" i="8"/>
  <c r="O7" i="8"/>
  <c r="J7" i="8"/>
  <c r="N7" i="8"/>
  <c r="I7" i="8"/>
  <c r="L6" i="8"/>
  <c r="K6" i="8"/>
  <c r="O6" i="8"/>
  <c r="J6" i="8"/>
  <c r="I6" i="8"/>
  <c r="M6" i="8"/>
  <c r="A6" i="8"/>
  <c r="A7" i="8"/>
  <c r="A8" i="8"/>
  <c r="A9" i="8"/>
  <c r="A10" i="8"/>
  <c r="L5" i="8"/>
  <c r="P5" i="8"/>
  <c r="K5" i="8"/>
  <c r="J5" i="8"/>
  <c r="N5" i="8"/>
  <c r="I5" i="8"/>
  <c r="M5" i="8"/>
  <c r="C20" i="7"/>
  <c r="B20" i="7"/>
  <c r="L19" i="7"/>
  <c r="P19" i="7"/>
  <c r="K19" i="7"/>
  <c r="O19" i="7"/>
  <c r="J19" i="7"/>
  <c r="N19" i="7"/>
  <c r="I19" i="7"/>
  <c r="L18" i="7"/>
  <c r="P18" i="7"/>
  <c r="K18" i="7"/>
  <c r="O18" i="7"/>
  <c r="J18" i="7"/>
  <c r="N18" i="7"/>
  <c r="I18" i="7"/>
  <c r="L17" i="7"/>
  <c r="P17" i="7"/>
  <c r="K17" i="7"/>
  <c r="O17" i="7"/>
  <c r="J17" i="7"/>
  <c r="N17" i="7"/>
  <c r="I17" i="7"/>
  <c r="L16" i="7"/>
  <c r="P16" i="7"/>
  <c r="K16" i="7"/>
  <c r="O16" i="7"/>
  <c r="J16" i="7"/>
  <c r="N16" i="7"/>
  <c r="I16" i="7"/>
  <c r="M16" i="7"/>
  <c r="L15" i="7"/>
  <c r="P15" i="7"/>
  <c r="K15" i="7"/>
  <c r="O15" i="7"/>
  <c r="J15" i="7"/>
  <c r="N15" i="7"/>
  <c r="I15" i="7"/>
  <c r="M15" i="7"/>
  <c r="A15" i="7"/>
  <c r="A16" i="7"/>
  <c r="A17" i="7"/>
  <c r="A18" i="7"/>
  <c r="A19" i="7"/>
  <c r="L14" i="7"/>
  <c r="K14" i="7"/>
  <c r="O14" i="7"/>
  <c r="J14" i="7"/>
  <c r="N14" i="7"/>
  <c r="I14" i="7"/>
  <c r="M14" i="7"/>
  <c r="C11" i="7"/>
  <c r="B11" i="7"/>
  <c r="L10" i="7"/>
  <c r="P10" i="7"/>
  <c r="K10" i="7"/>
  <c r="O10" i="7"/>
  <c r="J10" i="7"/>
  <c r="N10" i="7"/>
  <c r="I10" i="7"/>
  <c r="M10" i="7"/>
  <c r="L9" i="7"/>
  <c r="P9" i="7"/>
  <c r="K9" i="7"/>
  <c r="O9" i="7"/>
  <c r="J9" i="7"/>
  <c r="N9" i="7"/>
  <c r="I9" i="7"/>
  <c r="M9" i="7"/>
  <c r="L8" i="7"/>
  <c r="P8" i="7"/>
  <c r="K8" i="7"/>
  <c r="O8" i="7"/>
  <c r="J8" i="7"/>
  <c r="N8" i="7"/>
  <c r="I8" i="7"/>
  <c r="M8" i="7"/>
  <c r="L7" i="7"/>
  <c r="P7" i="7"/>
  <c r="K7" i="7"/>
  <c r="O7" i="7"/>
  <c r="J7" i="7"/>
  <c r="N7" i="7"/>
  <c r="I7" i="7"/>
  <c r="M7" i="7"/>
  <c r="L6" i="7"/>
  <c r="P6" i="7"/>
  <c r="K6" i="7"/>
  <c r="O6" i="7"/>
  <c r="J6" i="7"/>
  <c r="N6" i="7"/>
  <c r="I6" i="7"/>
  <c r="A6" i="7"/>
  <c r="A7" i="7"/>
  <c r="A8" i="7"/>
  <c r="A9" i="7"/>
  <c r="A10" i="7"/>
  <c r="L5" i="7"/>
  <c r="P5" i="7"/>
  <c r="K5" i="7"/>
  <c r="O5" i="7"/>
  <c r="J5" i="7"/>
  <c r="N5" i="7"/>
  <c r="I5" i="7"/>
  <c r="M5" i="7"/>
  <c r="C96" i="1"/>
  <c r="B96" i="1"/>
  <c r="L95" i="1"/>
  <c r="P95" i="1"/>
  <c r="K95" i="1"/>
  <c r="O95" i="1"/>
  <c r="J95" i="1"/>
  <c r="N95" i="1"/>
  <c r="I95" i="1"/>
  <c r="L94" i="1"/>
  <c r="P94" i="1"/>
  <c r="K94" i="1"/>
  <c r="O94" i="1"/>
  <c r="J94" i="1"/>
  <c r="N94" i="1"/>
  <c r="I94" i="1"/>
  <c r="L93" i="1"/>
  <c r="P93" i="1"/>
  <c r="K93" i="1"/>
  <c r="O93" i="1"/>
  <c r="J93" i="1"/>
  <c r="N93" i="1"/>
  <c r="I93" i="1"/>
  <c r="M93" i="1"/>
  <c r="A93" i="1"/>
  <c r="A94" i="1"/>
  <c r="A95" i="1"/>
  <c r="L92" i="1"/>
  <c r="K92" i="1"/>
  <c r="O92" i="1"/>
  <c r="J92" i="1"/>
  <c r="N92" i="1"/>
  <c r="I92" i="1"/>
  <c r="M92" i="1"/>
  <c r="C81" i="1"/>
  <c r="B81" i="1"/>
  <c r="L80" i="1"/>
  <c r="P80" i="1"/>
  <c r="K80" i="1"/>
  <c r="O80" i="1"/>
  <c r="J80" i="1"/>
  <c r="N80" i="1"/>
  <c r="I80" i="1"/>
  <c r="M80" i="1"/>
  <c r="L79" i="1"/>
  <c r="P79" i="1"/>
  <c r="K79" i="1"/>
  <c r="O79" i="1"/>
  <c r="J79" i="1"/>
  <c r="N79" i="1"/>
  <c r="I79" i="1"/>
  <c r="M79" i="1"/>
  <c r="L78" i="1"/>
  <c r="P78" i="1"/>
  <c r="K78" i="1"/>
  <c r="O78" i="1"/>
  <c r="J78" i="1"/>
  <c r="N78" i="1"/>
  <c r="I78" i="1"/>
  <c r="M78" i="1"/>
  <c r="L77" i="1"/>
  <c r="P77" i="1"/>
  <c r="K77" i="1"/>
  <c r="O77" i="1"/>
  <c r="J77" i="1"/>
  <c r="N77" i="1"/>
  <c r="I77" i="1"/>
  <c r="M77" i="1"/>
  <c r="L76" i="1"/>
  <c r="P76" i="1"/>
  <c r="K76" i="1"/>
  <c r="O76" i="1"/>
  <c r="J76" i="1"/>
  <c r="N76" i="1"/>
  <c r="I76" i="1"/>
  <c r="M76" i="1"/>
  <c r="A76" i="1"/>
  <c r="A77" i="1"/>
  <c r="A78" i="1"/>
  <c r="A79" i="1"/>
  <c r="A80" i="1"/>
  <c r="L75" i="1"/>
  <c r="P75" i="1"/>
  <c r="K75" i="1"/>
  <c r="J75" i="1"/>
  <c r="I75" i="1"/>
  <c r="C72" i="1"/>
  <c r="B72" i="1"/>
  <c r="L71" i="1"/>
  <c r="P71" i="1"/>
  <c r="K71" i="1"/>
  <c r="O71" i="1"/>
  <c r="J71" i="1"/>
  <c r="N71" i="1"/>
  <c r="I71" i="1"/>
  <c r="M71" i="1"/>
  <c r="L70" i="1"/>
  <c r="P70" i="1"/>
  <c r="K70" i="1"/>
  <c r="O70" i="1"/>
  <c r="J70" i="1"/>
  <c r="N70" i="1"/>
  <c r="I70" i="1"/>
  <c r="M70" i="1"/>
  <c r="L69" i="1"/>
  <c r="P69" i="1"/>
  <c r="K69" i="1"/>
  <c r="O69" i="1"/>
  <c r="J69" i="1"/>
  <c r="N69" i="1"/>
  <c r="I69" i="1"/>
  <c r="M69" i="1"/>
  <c r="L68" i="1"/>
  <c r="P68" i="1"/>
  <c r="K68" i="1"/>
  <c r="O68" i="1"/>
  <c r="J68" i="1"/>
  <c r="N68" i="1"/>
  <c r="I68" i="1"/>
  <c r="M68" i="1"/>
  <c r="L67" i="1"/>
  <c r="P67" i="1"/>
  <c r="K67" i="1"/>
  <c r="O67" i="1"/>
  <c r="J67" i="1"/>
  <c r="N67" i="1"/>
  <c r="I67" i="1"/>
  <c r="M67" i="1"/>
  <c r="A67" i="1"/>
  <c r="A68" i="1"/>
  <c r="A69" i="1"/>
  <c r="A70" i="1"/>
  <c r="A71" i="1"/>
  <c r="L66" i="1"/>
  <c r="K66" i="1"/>
  <c r="J66" i="1"/>
  <c r="I66" i="1"/>
  <c r="C63" i="1"/>
  <c r="B63" i="1"/>
  <c r="L62" i="1"/>
  <c r="P62" i="1"/>
  <c r="K62" i="1"/>
  <c r="O62" i="1"/>
  <c r="J62" i="1"/>
  <c r="N62" i="1"/>
  <c r="I62" i="1"/>
  <c r="L61" i="1"/>
  <c r="P61" i="1"/>
  <c r="K61" i="1"/>
  <c r="O61" i="1"/>
  <c r="J61" i="1"/>
  <c r="N61" i="1"/>
  <c r="I61" i="1"/>
  <c r="L60" i="1"/>
  <c r="P60" i="1"/>
  <c r="K60" i="1"/>
  <c r="O60" i="1"/>
  <c r="J60" i="1"/>
  <c r="N60" i="1"/>
  <c r="I60" i="1"/>
  <c r="M60" i="1"/>
  <c r="L59" i="1"/>
  <c r="P59" i="1"/>
  <c r="K59" i="1"/>
  <c r="O59" i="1"/>
  <c r="J59" i="1"/>
  <c r="N59" i="1"/>
  <c r="I59" i="1"/>
  <c r="M59" i="1"/>
  <c r="L58" i="1"/>
  <c r="P58" i="1"/>
  <c r="K58" i="1"/>
  <c r="O58" i="1"/>
  <c r="J58" i="1"/>
  <c r="N58" i="1"/>
  <c r="I58" i="1"/>
  <c r="A58" i="1"/>
  <c r="A59" i="1"/>
  <c r="A60" i="1"/>
  <c r="A61" i="1"/>
  <c r="A62" i="1"/>
  <c r="L57" i="1"/>
  <c r="K57" i="1"/>
  <c r="O57" i="1"/>
  <c r="J57" i="1"/>
  <c r="I57" i="1"/>
  <c r="C38" i="1"/>
  <c r="B38" i="1"/>
  <c r="L37" i="1"/>
  <c r="P37" i="1"/>
  <c r="K37" i="1"/>
  <c r="O37" i="1"/>
  <c r="J37" i="1"/>
  <c r="N37" i="1"/>
  <c r="I37" i="1"/>
  <c r="M37" i="1"/>
  <c r="L36" i="1"/>
  <c r="P36" i="1"/>
  <c r="K36" i="1"/>
  <c r="O36" i="1"/>
  <c r="J36" i="1"/>
  <c r="N36" i="1"/>
  <c r="I36" i="1"/>
  <c r="L35" i="1"/>
  <c r="P35" i="1"/>
  <c r="K35" i="1"/>
  <c r="O35" i="1"/>
  <c r="J35" i="1"/>
  <c r="N35" i="1"/>
  <c r="I35" i="1"/>
  <c r="L34" i="1"/>
  <c r="P34" i="1"/>
  <c r="K34" i="1"/>
  <c r="O34" i="1"/>
  <c r="J34" i="1"/>
  <c r="N34" i="1"/>
  <c r="I34" i="1"/>
  <c r="M34" i="1"/>
  <c r="L33" i="1"/>
  <c r="P33" i="1"/>
  <c r="K33" i="1"/>
  <c r="O33" i="1"/>
  <c r="J33" i="1"/>
  <c r="N33" i="1"/>
  <c r="I33" i="1"/>
  <c r="A33" i="1"/>
  <c r="A34" i="1"/>
  <c r="A35" i="1"/>
  <c r="A36" i="1"/>
  <c r="A37" i="1"/>
  <c r="L32" i="1"/>
  <c r="K32" i="1"/>
  <c r="J32" i="1"/>
  <c r="N32" i="1"/>
  <c r="I32" i="1"/>
  <c r="C29" i="1"/>
  <c r="B29" i="1"/>
  <c r="L28" i="1"/>
  <c r="P28" i="1"/>
  <c r="K28" i="1"/>
  <c r="O28" i="1"/>
  <c r="J28" i="1"/>
  <c r="N28" i="1"/>
  <c r="I28" i="1"/>
  <c r="M28" i="1"/>
  <c r="L27" i="1"/>
  <c r="P27" i="1"/>
  <c r="K27" i="1"/>
  <c r="O27" i="1"/>
  <c r="J27" i="1"/>
  <c r="N27" i="1"/>
  <c r="I27" i="1"/>
  <c r="M27" i="1"/>
  <c r="L26" i="1"/>
  <c r="P26" i="1"/>
  <c r="K26" i="1"/>
  <c r="O26" i="1"/>
  <c r="J26" i="1"/>
  <c r="N26" i="1"/>
  <c r="I26" i="1"/>
  <c r="M26" i="1"/>
  <c r="L25" i="1"/>
  <c r="P25" i="1"/>
  <c r="K25" i="1"/>
  <c r="O25" i="1"/>
  <c r="J25" i="1"/>
  <c r="N25" i="1"/>
  <c r="I25" i="1"/>
  <c r="M25" i="1"/>
  <c r="L24" i="1"/>
  <c r="P24" i="1"/>
  <c r="K24" i="1"/>
  <c r="O24" i="1"/>
  <c r="J24" i="1"/>
  <c r="N24" i="1"/>
  <c r="I24" i="1"/>
  <c r="A24" i="1"/>
  <c r="A25" i="1"/>
  <c r="A26" i="1"/>
  <c r="A27" i="1"/>
  <c r="A28" i="1"/>
  <c r="L23" i="1"/>
  <c r="K23" i="1"/>
  <c r="J23" i="1"/>
  <c r="N23" i="1"/>
  <c r="I23" i="1"/>
  <c r="A15" i="1"/>
  <c r="A16" i="1"/>
  <c r="A17" i="1"/>
  <c r="A18" i="1"/>
  <c r="A19" i="1"/>
  <c r="A6" i="1"/>
  <c r="A7" i="1"/>
  <c r="A8" i="1"/>
  <c r="A9" i="1"/>
  <c r="A10" i="1"/>
  <c r="C20" i="1"/>
  <c r="B20" i="1"/>
  <c r="C11" i="1"/>
  <c r="B11" i="1"/>
  <c r="L19" i="1"/>
  <c r="P19" i="1"/>
  <c r="K19" i="1"/>
  <c r="O19" i="1"/>
  <c r="J19" i="1"/>
  <c r="N19" i="1"/>
  <c r="I19" i="1"/>
  <c r="M19" i="1"/>
  <c r="L18" i="1"/>
  <c r="P18" i="1"/>
  <c r="K18" i="1"/>
  <c r="O18" i="1"/>
  <c r="J18" i="1"/>
  <c r="N18" i="1"/>
  <c r="I18" i="1"/>
  <c r="M18" i="1"/>
  <c r="L17" i="1"/>
  <c r="P17" i="1"/>
  <c r="K17" i="1"/>
  <c r="O17" i="1"/>
  <c r="J17" i="1"/>
  <c r="N17" i="1"/>
  <c r="I17" i="1"/>
  <c r="M17" i="1"/>
  <c r="L16" i="1"/>
  <c r="P16" i="1"/>
  <c r="K16" i="1"/>
  <c r="O16" i="1"/>
  <c r="J16" i="1"/>
  <c r="N16" i="1"/>
  <c r="I16" i="1"/>
  <c r="M16" i="1"/>
  <c r="L15" i="1"/>
  <c r="P15" i="1"/>
  <c r="K15" i="1"/>
  <c r="O15" i="1"/>
  <c r="J15" i="1"/>
  <c r="N15" i="1"/>
  <c r="I15" i="1"/>
  <c r="M15" i="1"/>
  <c r="L14" i="1"/>
  <c r="K14" i="1"/>
  <c r="O14" i="1"/>
  <c r="J14" i="1"/>
  <c r="N14" i="1"/>
  <c r="I14" i="1"/>
  <c r="M14" i="1"/>
  <c r="B101" i="1"/>
  <c r="A102" i="1"/>
  <c r="A103" i="1"/>
  <c r="D103" i="1"/>
  <c r="E102" i="1"/>
  <c r="E103" i="1"/>
  <c r="E104" i="1"/>
  <c r="E105" i="1"/>
  <c r="E106" i="1"/>
  <c r="E107" i="1"/>
  <c r="F104" i="1"/>
  <c r="F105" i="1"/>
  <c r="F106" i="1"/>
  <c r="F107" i="1"/>
  <c r="G106" i="1"/>
  <c r="G107" i="1"/>
  <c r="O86" i="1"/>
  <c r="N86" i="1"/>
  <c r="P85" i="1"/>
  <c r="J89" i="1"/>
  <c r="D102" i="1"/>
  <c r="C59" i="15"/>
  <c r="L31" i="17"/>
  <c r="P31" i="17"/>
  <c r="Q6" i="17"/>
  <c r="Q7" i="17"/>
  <c r="L8" i="17"/>
  <c r="Q5" i="17"/>
  <c r="I32" i="17"/>
  <c r="I8" i="17"/>
  <c r="M5" i="17"/>
  <c r="J8" i="17"/>
  <c r="K31" i="17"/>
  <c r="O31" i="17"/>
  <c r="J31" i="17"/>
  <c r="N31" i="17"/>
  <c r="I31" i="17"/>
  <c r="K8" i="17"/>
  <c r="L32" i="17"/>
  <c r="P32" i="17"/>
  <c r="K32" i="17"/>
  <c r="O32" i="17"/>
  <c r="Q20" i="16"/>
  <c r="L22" i="16"/>
  <c r="Q21" i="16"/>
  <c r="P20" i="16"/>
  <c r="Q18" i="16"/>
  <c r="M18" i="16"/>
  <c r="N18" i="16"/>
  <c r="J22" i="16"/>
  <c r="I22" i="16"/>
  <c r="K22" i="16"/>
  <c r="M19" i="16"/>
  <c r="Q19" i="16"/>
  <c r="P18" i="16"/>
  <c r="Q95" i="1"/>
  <c r="Q18" i="7"/>
  <c r="Q6" i="7"/>
  <c r="Q8" i="13"/>
  <c r="Q7" i="13"/>
  <c r="L9" i="13"/>
  <c r="Q6" i="15"/>
  <c r="Q8" i="15"/>
  <c r="Q7" i="15"/>
  <c r="K9" i="15"/>
  <c r="M8" i="15"/>
  <c r="I32" i="15"/>
  <c r="J9" i="15"/>
  <c r="I9" i="15"/>
  <c r="L9" i="15"/>
  <c r="L32" i="15"/>
  <c r="P32" i="15"/>
  <c r="K32" i="15"/>
  <c r="O32" i="15"/>
  <c r="Q5" i="15"/>
  <c r="Q9" i="8"/>
  <c r="M18" i="7"/>
  <c r="Q19" i="7"/>
  <c r="P5" i="13"/>
  <c r="M7" i="13"/>
  <c r="M8" i="13"/>
  <c r="K10" i="12"/>
  <c r="Q7" i="11"/>
  <c r="Q7" i="12"/>
  <c r="Q9" i="12"/>
  <c r="O5" i="12"/>
  <c r="Q5" i="12"/>
  <c r="M9" i="12"/>
  <c r="M6" i="13"/>
  <c r="Q6" i="13"/>
  <c r="M5" i="13"/>
  <c r="Q5" i="13"/>
  <c r="I9" i="13"/>
  <c r="J9" i="13"/>
  <c r="K9" i="13"/>
  <c r="P6" i="12"/>
  <c r="L10" i="12"/>
  <c r="M8" i="12"/>
  <c r="Q8" i="12"/>
  <c r="J10" i="12"/>
  <c r="N32" i="12"/>
  <c r="Q6" i="12"/>
  <c r="I10" i="12"/>
  <c r="J10" i="11"/>
  <c r="Q6" i="11"/>
  <c r="Q18" i="11"/>
  <c r="L10" i="11"/>
  <c r="P6" i="11"/>
  <c r="I10" i="11"/>
  <c r="Q17" i="11"/>
  <c r="J19" i="11"/>
  <c r="Q5" i="11"/>
  <c r="K19" i="11"/>
  <c r="Q7" i="10"/>
  <c r="Q17" i="10"/>
  <c r="Q5" i="10"/>
  <c r="P17" i="10"/>
  <c r="Q10" i="10"/>
  <c r="Q9" i="10"/>
  <c r="Q18" i="10"/>
  <c r="M7" i="10"/>
  <c r="I11" i="9"/>
  <c r="L11" i="9"/>
  <c r="Q9" i="9"/>
  <c r="M9" i="9"/>
  <c r="Q8" i="8"/>
  <c r="Q14" i="8"/>
  <c r="Q18" i="8"/>
  <c r="K11" i="8"/>
  <c r="Q6" i="8"/>
  <c r="Q10" i="8"/>
  <c r="N6" i="8"/>
  <c r="J20" i="8"/>
  <c r="M18" i="8"/>
  <c r="Q5" i="8"/>
  <c r="Q7" i="8"/>
  <c r="L20" i="8"/>
  <c r="Q16" i="8"/>
  <c r="O5" i="8"/>
  <c r="K20" i="8"/>
  <c r="M9" i="8"/>
  <c r="M14" i="8"/>
  <c r="Q17" i="8"/>
  <c r="Q19" i="8"/>
  <c r="Q7" i="7"/>
  <c r="J20" i="7"/>
  <c r="Q5" i="7"/>
  <c r="Q10" i="7"/>
  <c r="Q8" i="7"/>
  <c r="Q9" i="7"/>
  <c r="L20" i="7"/>
  <c r="Q17" i="7"/>
  <c r="I19" i="11"/>
  <c r="M14" i="11"/>
  <c r="P8" i="11"/>
  <c r="Q8" i="11"/>
  <c r="Q15" i="11"/>
  <c r="Q16" i="11"/>
  <c r="P18" i="11"/>
  <c r="P7" i="11"/>
  <c r="Q14" i="11"/>
  <c r="L19" i="11"/>
  <c r="K10" i="11"/>
  <c r="Q9" i="11"/>
  <c r="Q15" i="10"/>
  <c r="I20" i="10"/>
  <c r="M15" i="10"/>
  <c r="K11" i="10"/>
  <c r="N15" i="10"/>
  <c r="J20" i="10"/>
  <c r="L11" i="10"/>
  <c r="P7" i="10"/>
  <c r="K20" i="10"/>
  <c r="O14" i="10"/>
  <c r="M16" i="10"/>
  <c r="Q16" i="10"/>
  <c r="Q19" i="10"/>
  <c r="M5" i="10"/>
  <c r="I11" i="10"/>
  <c r="L20" i="10"/>
  <c r="P14" i="10"/>
  <c r="Q6" i="10"/>
  <c r="J11" i="10"/>
  <c r="Q8" i="10"/>
  <c r="Q14" i="10"/>
  <c r="M10" i="9"/>
  <c r="Q10" i="9"/>
  <c r="J11" i="9"/>
  <c r="Q7" i="9"/>
  <c r="M7" i="9"/>
  <c r="N8" i="9"/>
  <c r="Q8" i="9"/>
  <c r="K11" i="9"/>
  <c r="I11" i="8"/>
  <c r="J11" i="8"/>
  <c r="I20" i="8"/>
  <c r="Q15" i="8"/>
  <c r="P6" i="8"/>
  <c r="L11" i="8"/>
  <c r="M7" i="8"/>
  <c r="P14" i="8"/>
  <c r="I20" i="7"/>
  <c r="K11" i="7"/>
  <c r="J11" i="7"/>
  <c r="L11" i="7"/>
  <c r="P14" i="7"/>
  <c r="M17" i="7"/>
  <c r="I11" i="7"/>
  <c r="M6" i="7"/>
  <c r="Q16" i="7"/>
  <c r="Q14" i="7"/>
  <c r="Q15" i="7"/>
  <c r="M19" i="7"/>
  <c r="K20" i="7"/>
  <c r="Q94" i="1"/>
  <c r="M95" i="1"/>
  <c r="M94" i="1"/>
  <c r="L96" i="1"/>
  <c r="Q92" i="1"/>
  <c r="Q93" i="1"/>
  <c r="J96" i="1"/>
  <c r="K96" i="1"/>
  <c r="P92" i="1"/>
  <c r="I96" i="1"/>
  <c r="Q66" i="1"/>
  <c r="Q61" i="1"/>
  <c r="I81" i="1"/>
  <c r="J81" i="1"/>
  <c r="J72" i="1"/>
  <c r="K81" i="1"/>
  <c r="Q24" i="1"/>
  <c r="L72" i="1"/>
  <c r="Q67" i="1"/>
  <c r="Q69" i="1"/>
  <c r="Q32" i="1"/>
  <c r="K72" i="1"/>
  <c r="Q70" i="1"/>
  <c r="Q77" i="1"/>
  <c r="Q78" i="1"/>
  <c r="M66" i="1"/>
  <c r="Q71" i="1"/>
  <c r="L81" i="1"/>
  <c r="Q75" i="1"/>
  <c r="Q79" i="1"/>
  <c r="M61" i="1"/>
  <c r="N66" i="1"/>
  <c r="I72" i="1"/>
  <c r="M75" i="1"/>
  <c r="Q23" i="1"/>
  <c r="Q62" i="1"/>
  <c r="O66" i="1"/>
  <c r="N75" i="1"/>
  <c r="Q76" i="1"/>
  <c r="Q80" i="1"/>
  <c r="Q68" i="1"/>
  <c r="Q35" i="1"/>
  <c r="P66" i="1"/>
  <c r="O75" i="1"/>
  <c r="I63" i="1"/>
  <c r="Q57" i="1"/>
  <c r="Q36" i="1"/>
  <c r="Q33" i="1"/>
  <c r="Q60" i="1"/>
  <c r="M35" i="1"/>
  <c r="L63" i="1"/>
  <c r="J63" i="1"/>
  <c r="M23" i="1"/>
  <c r="M57" i="1"/>
  <c r="K38" i="1"/>
  <c r="L38" i="1"/>
  <c r="M58" i="1"/>
  <c r="M62" i="1"/>
  <c r="K29" i="1"/>
  <c r="Q26" i="1"/>
  <c r="Q27" i="1"/>
  <c r="M32" i="1"/>
  <c r="P57" i="1"/>
  <c r="K63" i="1"/>
  <c r="Q58" i="1"/>
  <c r="Q59" i="1"/>
  <c r="N57" i="1"/>
  <c r="L29" i="1"/>
  <c r="M36" i="1"/>
  <c r="Q37" i="1"/>
  <c r="Q25" i="1"/>
  <c r="I29" i="1"/>
  <c r="Q34" i="1"/>
  <c r="O23" i="1"/>
  <c r="J29" i="1"/>
  <c r="I38" i="1"/>
  <c r="P23" i="1"/>
  <c r="O32" i="1"/>
  <c r="M33" i="1"/>
  <c r="J38" i="1"/>
  <c r="Q28" i="1"/>
  <c r="M24" i="1"/>
  <c r="P32" i="1"/>
  <c r="L20" i="1"/>
  <c r="J20" i="1"/>
  <c r="K20" i="1"/>
  <c r="P14" i="1"/>
  <c r="I20" i="1"/>
  <c r="B102" i="1"/>
  <c r="Q17" i="1"/>
  <c r="Q16" i="1"/>
  <c r="Q19" i="1"/>
  <c r="Q18" i="1"/>
  <c r="Q14" i="1"/>
  <c r="Q15" i="1"/>
  <c r="A104" i="1"/>
  <c r="D104" i="1"/>
  <c r="B103" i="1"/>
  <c r="K101" i="1"/>
  <c r="L101" i="1"/>
  <c r="I101" i="1"/>
  <c r="J101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L10" i="1"/>
  <c r="P10" i="1"/>
  <c r="K10" i="1"/>
  <c r="O10" i="1"/>
  <c r="J10" i="1"/>
  <c r="N10" i="1"/>
  <c r="I10" i="1"/>
  <c r="M10" i="1"/>
  <c r="L9" i="1"/>
  <c r="P9" i="1"/>
  <c r="K9" i="1"/>
  <c r="O9" i="1"/>
  <c r="J9" i="1"/>
  <c r="N9" i="1"/>
  <c r="I9" i="1"/>
  <c r="M9" i="1"/>
  <c r="L8" i="1"/>
  <c r="P8" i="1"/>
  <c r="K8" i="1"/>
  <c r="O8" i="1"/>
  <c r="J8" i="1"/>
  <c r="N8" i="1"/>
  <c r="I8" i="1"/>
  <c r="M8" i="1"/>
  <c r="L7" i="1"/>
  <c r="P7" i="1"/>
  <c r="K7" i="1"/>
  <c r="O7" i="1"/>
  <c r="J7" i="1"/>
  <c r="N7" i="1"/>
  <c r="I7" i="1"/>
  <c r="M7" i="1"/>
  <c r="L6" i="1"/>
  <c r="P6" i="1"/>
  <c r="K6" i="1"/>
  <c r="O6" i="1"/>
  <c r="J6" i="1"/>
  <c r="N6" i="1"/>
  <c r="I6" i="1"/>
  <c r="M6" i="1"/>
  <c r="L5" i="1"/>
  <c r="K5" i="1"/>
  <c r="J5" i="1"/>
  <c r="I5" i="1"/>
  <c r="Q31" i="17"/>
  <c r="M31" i="17"/>
  <c r="M32" i="17"/>
  <c r="Q32" i="17"/>
  <c r="L33" i="17"/>
  <c r="P33" i="17"/>
  <c r="K33" i="17"/>
  <c r="O33" i="17"/>
  <c r="J33" i="17"/>
  <c r="N33" i="17"/>
  <c r="I33" i="17"/>
  <c r="J30" i="17"/>
  <c r="I30" i="17"/>
  <c r="C59" i="17"/>
  <c r="K30" i="17"/>
  <c r="L30" i="17"/>
  <c r="J31" i="15"/>
  <c r="N31" i="15"/>
  <c r="P31" i="13"/>
  <c r="L33" i="15"/>
  <c r="P33" i="15"/>
  <c r="I33" i="15"/>
  <c r="K33" i="15"/>
  <c r="O33" i="15"/>
  <c r="J33" i="15"/>
  <c r="N33" i="15"/>
  <c r="M32" i="15"/>
  <c r="Q32" i="15"/>
  <c r="J30" i="15"/>
  <c r="J59" i="15"/>
  <c r="I30" i="15"/>
  <c r="L30" i="15"/>
  <c r="K30" i="15"/>
  <c r="O31" i="11"/>
  <c r="P31" i="11"/>
  <c r="P32" i="12"/>
  <c r="O32" i="12"/>
  <c r="B59" i="13"/>
  <c r="O31" i="13"/>
  <c r="N31" i="13"/>
  <c r="P31" i="12"/>
  <c r="O31" i="12"/>
  <c r="N31" i="12"/>
  <c r="M32" i="12"/>
  <c r="N31" i="11"/>
  <c r="N32" i="10"/>
  <c r="P32" i="10"/>
  <c r="O32" i="10"/>
  <c r="P31" i="9"/>
  <c r="M31" i="11"/>
  <c r="P30" i="10"/>
  <c r="O30" i="10"/>
  <c r="M32" i="10"/>
  <c r="Q30" i="10"/>
  <c r="M30" i="10"/>
  <c r="N30" i="10"/>
  <c r="N31" i="9"/>
  <c r="P32" i="8"/>
  <c r="O32" i="8"/>
  <c r="N32" i="8"/>
  <c r="O30" i="7"/>
  <c r="N30" i="7"/>
  <c r="M30" i="7"/>
  <c r="Q30" i="7"/>
  <c r="P30" i="7"/>
  <c r="K103" i="1"/>
  <c r="O103" i="1"/>
  <c r="J102" i="1"/>
  <c r="N102" i="1"/>
  <c r="N101" i="1"/>
  <c r="M101" i="1"/>
  <c r="P101" i="1"/>
  <c r="O101" i="1"/>
  <c r="M5" i="1"/>
  <c r="I11" i="1"/>
  <c r="J11" i="1"/>
  <c r="N5" i="1"/>
  <c r="K11" i="1"/>
  <c r="O5" i="1"/>
  <c r="L11" i="1"/>
  <c r="P5" i="1"/>
  <c r="K102" i="1"/>
  <c r="O102" i="1"/>
  <c r="Q6" i="1"/>
  <c r="Q10" i="1"/>
  <c r="Q9" i="1"/>
  <c r="Q5" i="1"/>
  <c r="Q7" i="1"/>
  <c r="Q8" i="1"/>
  <c r="Q101" i="1"/>
  <c r="B104" i="1"/>
  <c r="A105" i="1"/>
  <c r="D105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K59" i="17"/>
  <c r="O30" i="17"/>
  <c r="Q30" i="17"/>
  <c r="I59" i="17"/>
  <c r="M30" i="17"/>
  <c r="M33" i="17"/>
  <c r="Q33" i="17"/>
  <c r="L59" i="17"/>
  <c r="P30" i="17"/>
  <c r="J59" i="17"/>
  <c r="N30" i="17"/>
  <c r="I103" i="1"/>
  <c r="M103" i="1"/>
  <c r="L103" i="1"/>
  <c r="P103" i="1"/>
  <c r="J103" i="1"/>
  <c r="N103" i="1"/>
  <c r="L102" i="1"/>
  <c r="P102" i="1"/>
  <c r="I31" i="15"/>
  <c r="I59" i="15"/>
  <c r="K31" i="15"/>
  <c r="O31" i="15"/>
  <c r="L31" i="15"/>
  <c r="P31" i="15"/>
  <c r="M31" i="13"/>
  <c r="Q30" i="15"/>
  <c r="M30" i="15"/>
  <c r="N30" i="15"/>
  <c r="O30" i="15"/>
  <c r="P30" i="15"/>
  <c r="M33" i="15"/>
  <c r="Q33" i="15"/>
  <c r="Q32" i="12"/>
  <c r="B59" i="12"/>
  <c r="P30" i="13"/>
  <c r="P32" i="13"/>
  <c r="O32" i="13"/>
  <c r="N32" i="13"/>
  <c r="C59" i="13"/>
  <c r="Q30" i="13"/>
  <c r="M30" i="13"/>
  <c r="N30" i="13"/>
  <c r="O30" i="13"/>
  <c r="O30" i="12"/>
  <c r="Q31" i="12"/>
  <c r="M31" i="12"/>
  <c r="P30" i="12"/>
  <c r="Q30" i="12"/>
  <c r="M30" i="12"/>
  <c r="N30" i="12"/>
  <c r="Q31" i="11"/>
  <c r="N31" i="10"/>
  <c r="P31" i="10"/>
  <c r="Q32" i="10"/>
  <c r="M31" i="9"/>
  <c r="O31" i="9"/>
  <c r="P31" i="8"/>
  <c r="N31" i="8"/>
  <c r="O31" i="8"/>
  <c r="P30" i="11"/>
  <c r="N30" i="11"/>
  <c r="Q30" i="11"/>
  <c r="M30" i="11"/>
  <c r="O30" i="11"/>
  <c r="O32" i="11"/>
  <c r="N32" i="11"/>
  <c r="P32" i="11"/>
  <c r="O30" i="9"/>
  <c r="N30" i="9"/>
  <c r="Q30" i="9"/>
  <c r="M30" i="9"/>
  <c r="O32" i="9"/>
  <c r="P32" i="9"/>
  <c r="N32" i="9"/>
  <c r="P30" i="9"/>
  <c r="Q30" i="8"/>
  <c r="M30" i="8"/>
  <c r="O30" i="8"/>
  <c r="Q32" i="8"/>
  <c r="M32" i="8"/>
  <c r="N30" i="8"/>
  <c r="P33" i="8"/>
  <c r="O33" i="8"/>
  <c r="N33" i="8"/>
  <c r="P30" i="8"/>
  <c r="I102" i="1"/>
  <c r="M102" i="1"/>
  <c r="J104" i="1"/>
  <c r="A106" i="1"/>
  <c r="D106" i="1"/>
  <c r="B105" i="1"/>
  <c r="L59" i="15"/>
  <c r="M31" i="15"/>
  <c r="K59" i="15"/>
  <c r="Q31" i="15"/>
  <c r="L34" i="17"/>
  <c r="I34" i="17"/>
  <c r="J34" i="17"/>
  <c r="K34" i="17"/>
  <c r="Q103" i="1"/>
  <c r="Q102" i="1"/>
  <c r="I104" i="1"/>
  <c r="M104" i="1"/>
  <c r="L104" i="1"/>
  <c r="P104" i="1"/>
  <c r="K104" i="1"/>
  <c r="O104" i="1"/>
  <c r="L59" i="13"/>
  <c r="I59" i="13"/>
  <c r="Q31" i="13"/>
  <c r="L34" i="15"/>
  <c r="J34" i="15"/>
  <c r="K34" i="15"/>
  <c r="I34" i="15"/>
  <c r="P33" i="12"/>
  <c r="O33" i="12"/>
  <c r="J59" i="13"/>
  <c r="M32" i="13"/>
  <c r="Q32" i="13"/>
  <c r="O31" i="10"/>
  <c r="Q31" i="10"/>
  <c r="M31" i="10"/>
  <c r="O33" i="10"/>
  <c r="Q31" i="9"/>
  <c r="Q31" i="8"/>
  <c r="M31" i="8"/>
  <c r="C59" i="11"/>
  <c r="O33" i="11"/>
  <c r="B59" i="11"/>
  <c r="M32" i="11"/>
  <c r="Q32" i="11"/>
  <c r="B59" i="9"/>
  <c r="M32" i="9"/>
  <c r="Q32" i="9"/>
  <c r="M33" i="8"/>
  <c r="Q33" i="8"/>
  <c r="P34" i="8"/>
  <c r="O34" i="8"/>
  <c r="B59" i="8"/>
  <c r="N31" i="7"/>
  <c r="N32" i="7"/>
  <c r="P32" i="7"/>
  <c r="O32" i="7"/>
  <c r="M31" i="7"/>
  <c r="Q31" i="7"/>
  <c r="O31" i="7"/>
  <c r="P31" i="7"/>
  <c r="I105" i="1"/>
  <c r="M105" i="1"/>
  <c r="N104" i="1"/>
  <c r="A107" i="1"/>
  <c r="D107" i="1"/>
  <c r="B106" i="1"/>
  <c r="P34" i="17"/>
  <c r="O34" i="17"/>
  <c r="N34" i="17"/>
  <c r="L35" i="17"/>
  <c r="P35" i="17"/>
  <c r="J35" i="17"/>
  <c r="N35" i="17"/>
  <c r="I35" i="17"/>
  <c r="K35" i="17"/>
  <c r="O35" i="17"/>
  <c r="M34" i="17"/>
  <c r="Q34" i="17"/>
  <c r="L105" i="1"/>
  <c r="P105" i="1"/>
  <c r="J105" i="1"/>
  <c r="N105" i="1"/>
  <c r="K105" i="1"/>
  <c r="O105" i="1"/>
  <c r="Q104" i="1"/>
  <c r="O33" i="13"/>
  <c r="K59" i="13"/>
  <c r="N34" i="15"/>
  <c r="L35" i="15"/>
  <c r="P35" i="15"/>
  <c r="K35" i="15"/>
  <c r="O35" i="15"/>
  <c r="J35" i="15"/>
  <c r="N35" i="15"/>
  <c r="I35" i="15"/>
  <c r="O34" i="15"/>
  <c r="P34" i="15"/>
  <c r="M34" i="15"/>
  <c r="Q34" i="15"/>
  <c r="J59" i="12"/>
  <c r="N33" i="12"/>
  <c r="C59" i="12"/>
  <c r="M33" i="12"/>
  <c r="Q33" i="12"/>
  <c r="M33" i="13"/>
  <c r="Q33" i="13"/>
  <c r="P33" i="13"/>
  <c r="N33" i="13"/>
  <c r="P34" i="13"/>
  <c r="N34" i="13"/>
  <c r="P33" i="10"/>
  <c r="M33" i="10"/>
  <c r="Q33" i="10"/>
  <c r="N33" i="10"/>
  <c r="N34" i="10"/>
  <c r="P33" i="11"/>
  <c r="N33" i="11"/>
  <c r="Q33" i="11"/>
  <c r="M33" i="11"/>
  <c r="P34" i="11"/>
  <c r="O34" i="9"/>
  <c r="O33" i="9"/>
  <c r="Q33" i="9"/>
  <c r="M33" i="9"/>
  <c r="C59" i="9"/>
  <c r="N33" i="9"/>
  <c r="P33" i="9"/>
  <c r="M34" i="8"/>
  <c r="Q34" i="8"/>
  <c r="I59" i="8"/>
  <c r="O35" i="8"/>
  <c r="N35" i="8"/>
  <c r="N34" i="8"/>
  <c r="B37" i="8"/>
  <c r="C59" i="8"/>
  <c r="Q32" i="7"/>
  <c r="M32" i="7"/>
  <c r="B59" i="7"/>
  <c r="J106" i="1"/>
  <c r="N106" i="1"/>
  <c r="B107" i="1"/>
  <c r="A108" i="1"/>
  <c r="D108" i="1"/>
  <c r="L36" i="17"/>
  <c r="P36" i="17"/>
  <c r="I36" i="17"/>
  <c r="K36" i="17"/>
  <c r="J36" i="17"/>
  <c r="M35" i="17"/>
  <c r="Q35" i="17"/>
  <c r="Q105" i="1"/>
  <c r="L36" i="15"/>
  <c r="K36" i="15"/>
  <c r="J36" i="15"/>
  <c r="I36" i="15"/>
  <c r="M35" i="15"/>
  <c r="Q35" i="15"/>
  <c r="N35" i="12"/>
  <c r="O34" i="12"/>
  <c r="K59" i="12"/>
  <c r="P34" i="12"/>
  <c r="L59" i="12"/>
  <c r="M34" i="12"/>
  <c r="Q34" i="12"/>
  <c r="N34" i="12"/>
  <c r="I59" i="12"/>
  <c r="Q34" i="13"/>
  <c r="M34" i="13"/>
  <c r="B37" i="13"/>
  <c r="O35" i="13"/>
  <c r="O34" i="13"/>
  <c r="N35" i="10"/>
  <c r="P34" i="10"/>
  <c r="Q34" i="10"/>
  <c r="M34" i="10"/>
  <c r="O34" i="10"/>
  <c r="O34" i="11"/>
  <c r="K59" i="11"/>
  <c r="O35" i="11"/>
  <c r="N34" i="11"/>
  <c r="J59" i="11"/>
  <c r="B37" i="11"/>
  <c r="L59" i="11"/>
  <c r="M34" i="11"/>
  <c r="Q34" i="11"/>
  <c r="I59" i="11"/>
  <c r="M34" i="9"/>
  <c r="Q34" i="9"/>
  <c r="B37" i="9"/>
  <c r="P34" i="9"/>
  <c r="N34" i="9"/>
  <c r="P35" i="9"/>
  <c r="I59" i="9"/>
  <c r="N36" i="8"/>
  <c r="P35" i="8"/>
  <c r="L59" i="8"/>
  <c r="B38" i="8"/>
  <c r="M35" i="8"/>
  <c r="Q35" i="8"/>
  <c r="K59" i="8"/>
  <c r="J59" i="8"/>
  <c r="M33" i="7"/>
  <c r="Q33" i="7"/>
  <c r="O34" i="7"/>
  <c r="N34" i="7"/>
  <c r="P34" i="7"/>
  <c r="P33" i="7"/>
  <c r="O33" i="7"/>
  <c r="N33" i="7"/>
  <c r="K107" i="1"/>
  <c r="O107" i="1"/>
  <c r="K106" i="1"/>
  <c r="O106" i="1"/>
  <c r="I106" i="1"/>
  <c r="M106" i="1"/>
  <c r="L106" i="1"/>
  <c r="A109" i="1"/>
  <c r="D109" i="1"/>
  <c r="B108" i="1"/>
  <c r="L37" i="17"/>
  <c r="P37" i="17"/>
  <c r="K37" i="17"/>
  <c r="O37" i="17"/>
  <c r="I37" i="17"/>
  <c r="J37" i="17"/>
  <c r="N37" i="17"/>
  <c r="O36" i="17"/>
  <c r="N36" i="17"/>
  <c r="M36" i="17"/>
  <c r="Q36" i="17"/>
  <c r="L107" i="1"/>
  <c r="P107" i="1"/>
  <c r="J107" i="1"/>
  <c r="N107" i="1"/>
  <c r="I107" i="1"/>
  <c r="M107" i="1"/>
  <c r="L37" i="15"/>
  <c r="P37" i="15"/>
  <c r="K37" i="15"/>
  <c r="O37" i="15"/>
  <c r="J37" i="15"/>
  <c r="N37" i="15"/>
  <c r="I37" i="15"/>
  <c r="M36" i="15"/>
  <c r="Q36" i="15"/>
  <c r="N36" i="15"/>
  <c r="O36" i="15"/>
  <c r="P36" i="15"/>
  <c r="P36" i="12"/>
  <c r="O36" i="12"/>
  <c r="N36" i="12"/>
  <c r="O35" i="12"/>
  <c r="P35" i="12"/>
  <c r="M35" i="12"/>
  <c r="Q35" i="12"/>
  <c r="Q35" i="13"/>
  <c r="M35" i="13"/>
  <c r="B38" i="13"/>
  <c r="P36" i="13"/>
  <c r="N36" i="13"/>
  <c r="N35" i="13"/>
  <c r="P35" i="13"/>
  <c r="N36" i="10"/>
  <c r="P36" i="10"/>
  <c r="O36" i="10"/>
  <c r="M35" i="10"/>
  <c r="Q35" i="10"/>
  <c r="P35" i="10"/>
  <c r="O35" i="10"/>
  <c r="N35" i="11"/>
  <c r="P35" i="11"/>
  <c r="M35" i="11"/>
  <c r="Q35" i="11"/>
  <c r="O36" i="11"/>
  <c r="N36" i="11"/>
  <c r="B38" i="11"/>
  <c r="L59" i="9"/>
  <c r="N35" i="9"/>
  <c r="J59" i="9"/>
  <c r="B38" i="9"/>
  <c r="M35" i="9"/>
  <c r="Q35" i="9"/>
  <c r="N36" i="9"/>
  <c r="P36" i="9"/>
  <c r="O36" i="9"/>
  <c r="O35" i="9"/>
  <c r="K59" i="9"/>
  <c r="B39" i="8"/>
  <c r="L37" i="8"/>
  <c r="P37" i="8"/>
  <c r="K37" i="8"/>
  <c r="O37" i="8"/>
  <c r="J37" i="8"/>
  <c r="N37" i="8"/>
  <c r="I37" i="8"/>
  <c r="O36" i="8"/>
  <c r="M36" i="8"/>
  <c r="Q36" i="8"/>
  <c r="P36" i="8"/>
  <c r="B37" i="7"/>
  <c r="Q34" i="7"/>
  <c r="M34" i="7"/>
  <c r="P35" i="7"/>
  <c r="C59" i="7"/>
  <c r="P106" i="1"/>
  <c r="K108" i="1"/>
  <c r="O108" i="1"/>
  <c r="Q106" i="1"/>
  <c r="A110" i="1"/>
  <c r="D110" i="1"/>
  <c r="B109" i="1"/>
  <c r="M37" i="17"/>
  <c r="Q37" i="17"/>
  <c r="L38" i="17"/>
  <c r="K38" i="17"/>
  <c r="O38" i="17"/>
  <c r="J38" i="17"/>
  <c r="N38" i="17"/>
  <c r="I38" i="17"/>
  <c r="Q107" i="1"/>
  <c r="M37" i="15"/>
  <c r="Q37" i="15"/>
  <c r="L38" i="15"/>
  <c r="P38" i="15"/>
  <c r="K38" i="15"/>
  <c r="J38" i="15"/>
  <c r="N38" i="15"/>
  <c r="I38" i="15"/>
  <c r="B39" i="12"/>
  <c r="P37" i="12"/>
  <c r="O37" i="12"/>
  <c r="N37" i="12"/>
  <c r="Q36" i="12"/>
  <c r="M36" i="12"/>
  <c r="I37" i="13"/>
  <c r="L37" i="13"/>
  <c r="K37" i="13"/>
  <c r="O37" i="13"/>
  <c r="J37" i="13"/>
  <c r="N37" i="13"/>
  <c r="B39" i="13"/>
  <c r="O36" i="13"/>
  <c r="Q36" i="13"/>
  <c r="M36" i="13"/>
  <c r="P37" i="10"/>
  <c r="O37" i="10"/>
  <c r="N37" i="10"/>
  <c r="Q36" i="10"/>
  <c r="M36" i="10"/>
  <c r="L59" i="7"/>
  <c r="P36" i="11"/>
  <c r="L37" i="11"/>
  <c r="P37" i="11"/>
  <c r="I37" i="11"/>
  <c r="K37" i="11"/>
  <c r="O37" i="11"/>
  <c r="J37" i="11"/>
  <c r="N37" i="11"/>
  <c r="M36" i="11"/>
  <c r="Q36" i="11"/>
  <c r="B39" i="11"/>
  <c r="M36" i="9"/>
  <c r="Q36" i="9"/>
  <c r="B39" i="9"/>
  <c r="L37" i="9"/>
  <c r="I37" i="9"/>
  <c r="K37" i="9"/>
  <c r="O37" i="9"/>
  <c r="J37" i="9"/>
  <c r="B40" i="8"/>
  <c r="L38" i="8"/>
  <c r="K38" i="8"/>
  <c r="J38" i="8"/>
  <c r="I38" i="8"/>
  <c r="M37" i="8"/>
  <c r="Q37" i="8"/>
  <c r="O36" i="7"/>
  <c r="N36" i="7"/>
  <c r="P36" i="7"/>
  <c r="N35" i="7"/>
  <c r="J59" i="7"/>
  <c r="O35" i="7"/>
  <c r="K59" i="7"/>
  <c r="Q35" i="7"/>
  <c r="M35" i="7"/>
  <c r="I59" i="7"/>
  <c r="B38" i="7"/>
  <c r="I109" i="1"/>
  <c r="M109" i="1"/>
  <c r="J108" i="1"/>
  <c r="L108" i="1"/>
  <c r="I108" i="1"/>
  <c r="M108" i="1"/>
  <c r="A111" i="1"/>
  <c r="D111" i="1"/>
  <c r="B110" i="1"/>
  <c r="M38" i="17"/>
  <c r="Q38" i="17"/>
  <c r="P38" i="17"/>
  <c r="L39" i="17"/>
  <c r="P39" i="17"/>
  <c r="K39" i="17"/>
  <c r="J39" i="17"/>
  <c r="N39" i="17"/>
  <c r="I39" i="17"/>
  <c r="L109" i="1"/>
  <c r="P109" i="1"/>
  <c r="J109" i="1"/>
  <c r="N109" i="1"/>
  <c r="K109" i="1"/>
  <c r="O109" i="1"/>
  <c r="O38" i="15"/>
  <c r="K39" i="15"/>
  <c r="O39" i="15"/>
  <c r="L39" i="15"/>
  <c r="P39" i="15"/>
  <c r="J39" i="15"/>
  <c r="I39" i="15"/>
  <c r="M38" i="15"/>
  <c r="Q38" i="15"/>
  <c r="M37" i="12"/>
  <c r="Q37" i="12"/>
  <c r="B40" i="12"/>
  <c r="P38" i="12"/>
  <c r="N38" i="12"/>
  <c r="O38" i="12"/>
  <c r="P37" i="13"/>
  <c r="M37" i="13"/>
  <c r="Q37" i="13"/>
  <c r="L38" i="13"/>
  <c r="P38" i="13"/>
  <c r="I38" i="13"/>
  <c r="K38" i="13"/>
  <c r="J38" i="13"/>
  <c r="B40" i="13"/>
  <c r="O38" i="10"/>
  <c r="N38" i="10"/>
  <c r="P38" i="10"/>
  <c r="M37" i="10"/>
  <c r="Q37" i="10"/>
  <c r="Q37" i="11"/>
  <c r="M37" i="11"/>
  <c r="B40" i="11"/>
  <c r="K38" i="11"/>
  <c r="O38" i="11"/>
  <c r="L38" i="11"/>
  <c r="J38" i="11"/>
  <c r="N38" i="11"/>
  <c r="I38" i="11"/>
  <c r="P37" i="9"/>
  <c r="K38" i="9"/>
  <c r="J38" i="9"/>
  <c r="N38" i="9"/>
  <c r="L38" i="9"/>
  <c r="P38" i="9"/>
  <c r="I38" i="9"/>
  <c r="N37" i="9"/>
  <c r="B40" i="9"/>
  <c r="M37" i="9"/>
  <c r="Q37" i="9"/>
  <c r="K39" i="8"/>
  <c r="O39" i="8"/>
  <c r="J39" i="8"/>
  <c r="N39" i="8"/>
  <c r="L39" i="8"/>
  <c r="P39" i="8"/>
  <c r="I39" i="8"/>
  <c r="M38" i="8"/>
  <c r="Q38" i="8"/>
  <c r="N38" i="8"/>
  <c r="O38" i="8"/>
  <c r="B41" i="8"/>
  <c r="P38" i="8"/>
  <c r="J37" i="7"/>
  <c r="L37" i="7"/>
  <c r="P37" i="7"/>
  <c r="I37" i="7"/>
  <c r="K37" i="7"/>
  <c r="Q36" i="7"/>
  <c r="M36" i="7"/>
  <c r="B39" i="7"/>
  <c r="J110" i="1"/>
  <c r="N110" i="1"/>
  <c r="Q108" i="1"/>
  <c r="P108" i="1"/>
  <c r="N108" i="1"/>
  <c r="A112" i="1"/>
  <c r="D112" i="1"/>
  <c r="B111" i="1"/>
  <c r="Q109" i="1"/>
  <c r="M39" i="17"/>
  <c r="Q39" i="17"/>
  <c r="O39" i="17"/>
  <c r="L40" i="17"/>
  <c r="P40" i="17"/>
  <c r="K40" i="17"/>
  <c r="O40" i="17"/>
  <c r="J40" i="17"/>
  <c r="N40" i="17"/>
  <c r="I40" i="17"/>
  <c r="I110" i="1"/>
  <c r="M110" i="1"/>
  <c r="K110" i="1"/>
  <c r="O110" i="1"/>
  <c r="L110" i="1"/>
  <c r="P110" i="1"/>
  <c r="L40" i="15"/>
  <c r="P40" i="15"/>
  <c r="K40" i="15"/>
  <c r="O40" i="15"/>
  <c r="J40" i="15"/>
  <c r="N40" i="15"/>
  <c r="I40" i="15"/>
  <c r="N39" i="15"/>
  <c r="M39" i="15"/>
  <c r="Q39" i="15"/>
  <c r="M38" i="12"/>
  <c r="Q38" i="12"/>
  <c r="L39" i="12"/>
  <c r="P39" i="12"/>
  <c r="K39" i="12"/>
  <c r="O39" i="12"/>
  <c r="J39" i="12"/>
  <c r="N39" i="12"/>
  <c r="I39" i="12"/>
  <c r="B41" i="12"/>
  <c r="M38" i="13"/>
  <c r="Q38" i="13"/>
  <c r="O38" i="13"/>
  <c r="B41" i="13"/>
  <c r="L39" i="13"/>
  <c r="P39" i="13"/>
  <c r="K39" i="13"/>
  <c r="O39" i="13"/>
  <c r="I39" i="13"/>
  <c r="J39" i="13"/>
  <c r="N39" i="13"/>
  <c r="N38" i="13"/>
  <c r="P39" i="10"/>
  <c r="O39" i="10"/>
  <c r="N39" i="10"/>
  <c r="M38" i="10"/>
  <c r="Q38" i="10"/>
  <c r="L39" i="11"/>
  <c r="P39" i="11"/>
  <c r="J39" i="11"/>
  <c r="N39" i="11"/>
  <c r="K39" i="11"/>
  <c r="O39" i="11"/>
  <c r="I39" i="11"/>
  <c r="M38" i="11"/>
  <c r="Q38" i="11"/>
  <c r="B41" i="11"/>
  <c r="P38" i="11"/>
  <c r="M38" i="9"/>
  <c r="Q38" i="9"/>
  <c r="O38" i="9"/>
  <c r="B41" i="9"/>
  <c r="L39" i="9"/>
  <c r="P39" i="9"/>
  <c r="J39" i="9"/>
  <c r="N39" i="9"/>
  <c r="I39" i="9"/>
  <c r="K39" i="9"/>
  <c r="O39" i="9"/>
  <c r="B42" i="8"/>
  <c r="M39" i="8"/>
  <c r="Q39" i="8"/>
  <c r="L40" i="8"/>
  <c r="P40" i="8"/>
  <c r="J40" i="8"/>
  <c r="N40" i="8"/>
  <c r="I40" i="8"/>
  <c r="K40" i="8"/>
  <c r="O40" i="8"/>
  <c r="I38" i="7"/>
  <c r="L38" i="7"/>
  <c r="P38" i="7"/>
  <c r="J38" i="7"/>
  <c r="N38" i="7"/>
  <c r="K38" i="7"/>
  <c r="O38" i="7"/>
  <c r="O37" i="7"/>
  <c r="M37" i="7"/>
  <c r="Q37" i="7"/>
  <c r="B40" i="7"/>
  <c r="N37" i="7"/>
  <c r="J111" i="1"/>
  <c r="N111" i="1"/>
  <c r="A113" i="1"/>
  <c r="D113" i="1"/>
  <c r="B112" i="1"/>
  <c r="Q40" i="17"/>
  <c r="M40" i="17"/>
  <c r="K41" i="17"/>
  <c r="O41" i="17"/>
  <c r="J41" i="17"/>
  <c r="N41" i="17"/>
  <c r="I41" i="17"/>
  <c r="L41" i="17"/>
  <c r="P41" i="17"/>
  <c r="I111" i="1"/>
  <c r="M111" i="1"/>
  <c r="Q110" i="1"/>
  <c r="L111" i="1"/>
  <c r="P111" i="1"/>
  <c r="K111" i="1"/>
  <c r="O111" i="1"/>
  <c r="K41" i="15"/>
  <c r="O41" i="15"/>
  <c r="J41" i="15"/>
  <c r="N41" i="15"/>
  <c r="I41" i="15"/>
  <c r="L41" i="15"/>
  <c r="P41" i="15"/>
  <c r="Q40" i="15"/>
  <c r="M40" i="15"/>
  <c r="L40" i="12"/>
  <c r="P40" i="12"/>
  <c r="K40" i="12"/>
  <c r="O40" i="12"/>
  <c r="J40" i="12"/>
  <c r="N40" i="12"/>
  <c r="I40" i="12"/>
  <c r="M39" i="12"/>
  <c r="Q39" i="12"/>
  <c r="B42" i="12"/>
  <c r="L40" i="13"/>
  <c r="P40" i="13"/>
  <c r="K40" i="13"/>
  <c r="O40" i="13"/>
  <c r="J40" i="13"/>
  <c r="N40" i="13"/>
  <c r="I40" i="13"/>
  <c r="B42" i="13"/>
  <c r="M39" i="13"/>
  <c r="Q39" i="13"/>
  <c r="M39" i="10"/>
  <c r="Q39" i="10"/>
  <c r="P40" i="10"/>
  <c r="O40" i="10"/>
  <c r="N40" i="10"/>
  <c r="M39" i="11"/>
  <c r="Q39" i="11"/>
  <c r="B42" i="11"/>
  <c r="L40" i="11"/>
  <c r="P40" i="11"/>
  <c r="K40" i="11"/>
  <c r="O40" i="11"/>
  <c r="I40" i="11"/>
  <c r="J40" i="11"/>
  <c r="N40" i="11"/>
  <c r="M39" i="9"/>
  <c r="Q39" i="9"/>
  <c r="B42" i="9"/>
  <c r="L40" i="9"/>
  <c r="P40" i="9"/>
  <c r="K40" i="9"/>
  <c r="O40" i="9"/>
  <c r="I40" i="9"/>
  <c r="J40" i="9"/>
  <c r="N40" i="9"/>
  <c r="K41" i="8"/>
  <c r="O41" i="8"/>
  <c r="I41" i="8"/>
  <c r="L41" i="8"/>
  <c r="P41" i="8"/>
  <c r="J41" i="8"/>
  <c r="N41" i="8"/>
  <c r="B43" i="8"/>
  <c r="Q40" i="8"/>
  <c r="M40" i="8"/>
  <c r="K39" i="7"/>
  <c r="O39" i="7"/>
  <c r="J39" i="7"/>
  <c r="N39" i="7"/>
  <c r="L39" i="7"/>
  <c r="P39" i="7"/>
  <c r="I39" i="7"/>
  <c r="B41" i="7"/>
  <c r="Q38" i="7"/>
  <c r="M38" i="7"/>
  <c r="I112" i="1"/>
  <c r="M112" i="1"/>
  <c r="B113" i="1"/>
  <c r="A114" i="1"/>
  <c r="D114" i="1"/>
  <c r="Q111" i="1"/>
  <c r="Q41" i="17"/>
  <c r="M41" i="17"/>
  <c r="J42" i="17"/>
  <c r="N42" i="17"/>
  <c r="I42" i="17"/>
  <c r="L42" i="17"/>
  <c r="P42" i="17"/>
  <c r="K42" i="17"/>
  <c r="O42" i="17"/>
  <c r="K112" i="1"/>
  <c r="O112" i="1"/>
  <c r="J112" i="1"/>
  <c r="N112" i="1"/>
  <c r="L112" i="1"/>
  <c r="P112" i="1"/>
  <c r="J42" i="15"/>
  <c r="N42" i="15"/>
  <c r="I42" i="15"/>
  <c r="K42" i="15"/>
  <c r="O42" i="15"/>
  <c r="L42" i="15"/>
  <c r="P42" i="15"/>
  <c r="Q41" i="15"/>
  <c r="M41" i="15"/>
  <c r="I41" i="12"/>
  <c r="L41" i="12"/>
  <c r="P41" i="12"/>
  <c r="K41" i="12"/>
  <c r="O41" i="12"/>
  <c r="J41" i="12"/>
  <c r="N41" i="12"/>
  <c r="M40" i="12"/>
  <c r="Q40" i="12"/>
  <c r="B43" i="12"/>
  <c r="B43" i="13"/>
  <c r="M40" i="13"/>
  <c r="Q40" i="13"/>
  <c r="K41" i="13"/>
  <c r="O41" i="13"/>
  <c r="J41" i="13"/>
  <c r="N41" i="13"/>
  <c r="I41" i="13"/>
  <c r="L41" i="13"/>
  <c r="P41" i="13"/>
  <c r="Q40" i="10"/>
  <c r="M40" i="10"/>
  <c r="P41" i="10"/>
  <c r="O41" i="10"/>
  <c r="N41" i="10"/>
  <c r="K41" i="11"/>
  <c r="O41" i="11"/>
  <c r="J41" i="11"/>
  <c r="N41" i="11"/>
  <c r="L41" i="11"/>
  <c r="P41" i="11"/>
  <c r="I41" i="11"/>
  <c r="B43" i="11"/>
  <c r="Q40" i="11"/>
  <c r="M40" i="11"/>
  <c r="Q40" i="9"/>
  <c r="M40" i="9"/>
  <c r="B43" i="9"/>
  <c r="K41" i="9"/>
  <c r="O41" i="9"/>
  <c r="J41" i="9"/>
  <c r="N41" i="9"/>
  <c r="L41" i="9"/>
  <c r="P41" i="9"/>
  <c r="I41" i="9"/>
  <c r="B44" i="8"/>
  <c r="J42" i="8"/>
  <c r="N42" i="8"/>
  <c r="K42" i="8"/>
  <c r="O42" i="8"/>
  <c r="I42" i="8"/>
  <c r="L42" i="8"/>
  <c r="P42" i="8"/>
  <c r="Q41" i="8"/>
  <c r="M41" i="8"/>
  <c r="B42" i="7"/>
  <c r="Q39" i="7"/>
  <c r="M39" i="7"/>
  <c r="K40" i="7"/>
  <c r="O40" i="7"/>
  <c r="J40" i="7"/>
  <c r="N40" i="7"/>
  <c r="L40" i="7"/>
  <c r="P40" i="7"/>
  <c r="I40" i="7"/>
  <c r="K113" i="1"/>
  <c r="O113" i="1"/>
  <c r="A115" i="1"/>
  <c r="D115" i="1"/>
  <c r="B114" i="1"/>
  <c r="Q42" i="17"/>
  <c r="M42" i="17"/>
  <c r="I43" i="17"/>
  <c r="L43" i="17"/>
  <c r="P43" i="17"/>
  <c r="K43" i="17"/>
  <c r="O43" i="17"/>
  <c r="J43" i="17"/>
  <c r="N43" i="17"/>
  <c r="Q112" i="1"/>
  <c r="J113" i="1"/>
  <c r="N113" i="1"/>
  <c r="L113" i="1"/>
  <c r="P113" i="1"/>
  <c r="I113" i="1"/>
  <c r="M113" i="1"/>
  <c r="Q42" i="15"/>
  <c r="M42" i="15"/>
  <c r="I43" i="15"/>
  <c r="J43" i="15"/>
  <c r="N43" i="15"/>
  <c r="L43" i="15"/>
  <c r="P43" i="15"/>
  <c r="K43" i="15"/>
  <c r="O43" i="15"/>
  <c r="L42" i="12"/>
  <c r="P42" i="12"/>
  <c r="K42" i="12"/>
  <c r="O42" i="12"/>
  <c r="J42" i="12"/>
  <c r="N42" i="12"/>
  <c r="I42" i="12"/>
  <c r="B44" i="12"/>
  <c r="Q41" i="12"/>
  <c r="M41" i="12"/>
  <c r="B44" i="13"/>
  <c r="J42" i="13"/>
  <c r="N42" i="13"/>
  <c r="I42" i="13"/>
  <c r="L42" i="13"/>
  <c r="P42" i="13"/>
  <c r="K42" i="13"/>
  <c r="O42" i="13"/>
  <c r="Q41" i="13"/>
  <c r="M41" i="13"/>
  <c r="Q41" i="10"/>
  <c r="M41" i="10"/>
  <c r="P42" i="10"/>
  <c r="O42" i="10"/>
  <c r="N42" i="10"/>
  <c r="J42" i="11"/>
  <c r="N42" i="11"/>
  <c r="I42" i="11"/>
  <c r="L42" i="11"/>
  <c r="P42" i="11"/>
  <c r="K42" i="11"/>
  <c r="O42" i="11"/>
  <c r="B44" i="11"/>
  <c r="M41" i="11"/>
  <c r="Q41" i="11"/>
  <c r="M41" i="9"/>
  <c r="Q41" i="9"/>
  <c r="B44" i="9"/>
  <c r="J42" i="9"/>
  <c r="N42" i="9"/>
  <c r="I42" i="9"/>
  <c r="K42" i="9"/>
  <c r="O42" i="9"/>
  <c r="L42" i="9"/>
  <c r="P42" i="9"/>
  <c r="B45" i="8"/>
  <c r="Q42" i="8"/>
  <c r="M42" i="8"/>
  <c r="I43" i="8"/>
  <c r="J43" i="8"/>
  <c r="N43" i="8"/>
  <c r="K43" i="8"/>
  <c r="O43" i="8"/>
  <c r="L43" i="8"/>
  <c r="P43" i="8"/>
  <c r="B43" i="7"/>
  <c r="M40" i="7"/>
  <c r="Q40" i="7"/>
  <c r="L41" i="7"/>
  <c r="P41" i="7"/>
  <c r="I41" i="7"/>
  <c r="K41" i="7"/>
  <c r="O41" i="7"/>
  <c r="J41" i="7"/>
  <c r="N41" i="7"/>
  <c r="K114" i="1"/>
  <c r="O114" i="1"/>
  <c r="A116" i="1"/>
  <c r="D116" i="1"/>
  <c r="B115" i="1"/>
  <c r="I114" i="1"/>
  <c r="M114" i="1"/>
  <c r="L114" i="1"/>
  <c r="P114" i="1"/>
  <c r="L44" i="17"/>
  <c r="P44" i="17"/>
  <c r="I44" i="17"/>
  <c r="K44" i="17"/>
  <c r="O44" i="17"/>
  <c r="J44" i="17"/>
  <c r="N44" i="17"/>
  <c r="Q43" i="17"/>
  <c r="M43" i="17"/>
  <c r="Q113" i="1"/>
  <c r="J114" i="1"/>
  <c r="N114" i="1"/>
  <c r="Q43" i="15"/>
  <c r="M43" i="15"/>
  <c r="L44" i="15"/>
  <c r="P44" i="15"/>
  <c r="J44" i="15"/>
  <c r="N44" i="15"/>
  <c r="I44" i="15"/>
  <c r="K44" i="15"/>
  <c r="O44" i="15"/>
  <c r="I43" i="12"/>
  <c r="L43" i="12"/>
  <c r="P43" i="12"/>
  <c r="K43" i="12"/>
  <c r="O43" i="12"/>
  <c r="J43" i="12"/>
  <c r="N43" i="12"/>
  <c r="B45" i="12"/>
  <c r="Q42" i="12"/>
  <c r="M42" i="12"/>
  <c r="Q42" i="13"/>
  <c r="M42" i="13"/>
  <c r="I43" i="13"/>
  <c r="J43" i="13"/>
  <c r="N43" i="13"/>
  <c r="L43" i="13"/>
  <c r="P43" i="13"/>
  <c r="K43" i="13"/>
  <c r="O43" i="13"/>
  <c r="B45" i="13"/>
  <c r="P43" i="10"/>
  <c r="O43" i="10"/>
  <c r="N43" i="10"/>
  <c r="Q42" i="10"/>
  <c r="M42" i="10"/>
  <c r="B45" i="11"/>
  <c r="I43" i="11"/>
  <c r="L43" i="11"/>
  <c r="P43" i="11"/>
  <c r="K43" i="11"/>
  <c r="O43" i="11"/>
  <c r="J43" i="11"/>
  <c r="N43" i="11"/>
  <c r="Q42" i="11"/>
  <c r="M42" i="11"/>
  <c r="Q42" i="9"/>
  <c r="M42" i="9"/>
  <c r="B45" i="9"/>
  <c r="I43" i="9"/>
  <c r="J43" i="9"/>
  <c r="N43" i="9"/>
  <c r="L43" i="9"/>
  <c r="P43" i="9"/>
  <c r="K43" i="9"/>
  <c r="O43" i="9"/>
  <c r="I44" i="8"/>
  <c r="L44" i="8"/>
  <c r="P44" i="8"/>
  <c r="K44" i="8"/>
  <c r="O44" i="8"/>
  <c r="J44" i="8"/>
  <c r="N44" i="8"/>
  <c r="Q43" i="8"/>
  <c r="M43" i="8"/>
  <c r="B46" i="8"/>
  <c r="Q41" i="7"/>
  <c r="M41" i="7"/>
  <c r="B44" i="7"/>
  <c r="K42" i="7"/>
  <c r="O42" i="7"/>
  <c r="L42" i="7"/>
  <c r="P42" i="7"/>
  <c r="I42" i="7"/>
  <c r="J42" i="7"/>
  <c r="N42" i="7"/>
  <c r="L115" i="1"/>
  <c r="P115" i="1"/>
  <c r="B116" i="1"/>
  <c r="A117" i="1"/>
  <c r="D117" i="1"/>
  <c r="L45" i="17"/>
  <c r="P45" i="17"/>
  <c r="K45" i="17"/>
  <c r="O45" i="17"/>
  <c r="J45" i="17"/>
  <c r="N45" i="17"/>
  <c r="I45" i="17"/>
  <c r="M44" i="17"/>
  <c r="Q44" i="17"/>
  <c r="Q114" i="1"/>
  <c r="K115" i="1"/>
  <c r="O115" i="1"/>
  <c r="J115" i="1"/>
  <c r="N115" i="1"/>
  <c r="I115" i="1"/>
  <c r="M115" i="1"/>
  <c r="L45" i="15"/>
  <c r="P45" i="15"/>
  <c r="K45" i="15"/>
  <c r="O45" i="15"/>
  <c r="J45" i="15"/>
  <c r="N45" i="15"/>
  <c r="I45" i="15"/>
  <c r="M44" i="15"/>
  <c r="Q44" i="15"/>
  <c r="Q43" i="12"/>
  <c r="M43" i="12"/>
  <c r="B46" i="12"/>
  <c r="J44" i="12"/>
  <c r="N44" i="12"/>
  <c r="I44" i="12"/>
  <c r="K44" i="12"/>
  <c r="O44" i="12"/>
  <c r="L44" i="12"/>
  <c r="P44" i="12"/>
  <c r="J44" i="13"/>
  <c r="N44" i="13"/>
  <c r="I44" i="13"/>
  <c r="L44" i="13"/>
  <c r="P44" i="13"/>
  <c r="K44" i="13"/>
  <c r="O44" i="13"/>
  <c r="Q43" i="13"/>
  <c r="M43" i="13"/>
  <c r="B46" i="13"/>
  <c r="Q43" i="10"/>
  <c r="M43" i="10"/>
  <c r="N44" i="10"/>
  <c r="P44" i="10"/>
  <c r="O44" i="10"/>
  <c r="Q43" i="11"/>
  <c r="M43" i="11"/>
  <c r="L44" i="11"/>
  <c r="P44" i="11"/>
  <c r="K44" i="11"/>
  <c r="O44" i="11"/>
  <c r="J44" i="11"/>
  <c r="N44" i="11"/>
  <c r="I44" i="11"/>
  <c r="B46" i="11"/>
  <c r="Q43" i="9"/>
  <c r="M43" i="9"/>
  <c r="L44" i="9"/>
  <c r="P44" i="9"/>
  <c r="K44" i="9"/>
  <c r="O44" i="9"/>
  <c r="J44" i="9"/>
  <c r="N44" i="9"/>
  <c r="I44" i="9"/>
  <c r="B46" i="9"/>
  <c r="L45" i="8"/>
  <c r="P45" i="8"/>
  <c r="K45" i="8"/>
  <c r="O45" i="8"/>
  <c r="I45" i="8"/>
  <c r="J45" i="8"/>
  <c r="N45" i="8"/>
  <c r="B47" i="8"/>
  <c r="M44" i="8"/>
  <c r="Q44" i="8"/>
  <c r="B45" i="7"/>
  <c r="L43" i="7"/>
  <c r="P43" i="7"/>
  <c r="J43" i="7"/>
  <c r="N43" i="7"/>
  <c r="K43" i="7"/>
  <c r="O43" i="7"/>
  <c r="I43" i="7"/>
  <c r="M42" i="7"/>
  <c r="Q42" i="7"/>
  <c r="I116" i="1"/>
  <c r="M116" i="1"/>
  <c r="A118" i="1"/>
  <c r="D118" i="1"/>
  <c r="B117" i="1"/>
  <c r="Q115" i="1"/>
  <c r="K116" i="1"/>
  <c r="O116" i="1"/>
  <c r="L46" i="17"/>
  <c r="P46" i="17"/>
  <c r="K46" i="17"/>
  <c r="O46" i="17"/>
  <c r="J46" i="17"/>
  <c r="N46" i="17"/>
  <c r="I46" i="17"/>
  <c r="M45" i="17"/>
  <c r="Q45" i="17"/>
  <c r="J116" i="1"/>
  <c r="N116" i="1"/>
  <c r="L116" i="1"/>
  <c r="P116" i="1"/>
  <c r="L46" i="15"/>
  <c r="P46" i="15"/>
  <c r="K46" i="15"/>
  <c r="O46" i="15"/>
  <c r="J46" i="15"/>
  <c r="N46" i="15"/>
  <c r="I46" i="15"/>
  <c r="M45" i="15"/>
  <c r="Q45" i="15"/>
  <c r="Q44" i="12"/>
  <c r="M44" i="12"/>
  <c r="B47" i="12"/>
  <c r="K45" i="12"/>
  <c r="O45" i="12"/>
  <c r="J45" i="12"/>
  <c r="N45" i="12"/>
  <c r="L45" i="12"/>
  <c r="P45" i="12"/>
  <c r="I45" i="12"/>
  <c r="L45" i="13"/>
  <c r="P45" i="13"/>
  <c r="K45" i="13"/>
  <c r="O45" i="13"/>
  <c r="J45" i="13"/>
  <c r="N45" i="13"/>
  <c r="I45" i="13"/>
  <c r="M44" i="13"/>
  <c r="Q44" i="13"/>
  <c r="B47" i="13"/>
  <c r="O45" i="10"/>
  <c r="Q44" i="10"/>
  <c r="M44" i="10"/>
  <c r="L45" i="11"/>
  <c r="P45" i="11"/>
  <c r="K45" i="11"/>
  <c r="O45" i="11"/>
  <c r="J45" i="11"/>
  <c r="N45" i="11"/>
  <c r="I45" i="11"/>
  <c r="M44" i="11"/>
  <c r="Q44" i="11"/>
  <c r="B47" i="11"/>
  <c r="B47" i="9"/>
  <c r="L45" i="9"/>
  <c r="P45" i="9"/>
  <c r="J45" i="9"/>
  <c r="N45" i="9"/>
  <c r="I45" i="9"/>
  <c r="K45" i="9"/>
  <c r="O45" i="9"/>
  <c r="M44" i="9"/>
  <c r="Q44" i="9"/>
  <c r="B49" i="8"/>
  <c r="B48" i="8"/>
  <c r="M45" i="8"/>
  <c r="Q45" i="8"/>
  <c r="L46" i="8"/>
  <c r="P46" i="8"/>
  <c r="K46" i="8"/>
  <c r="O46" i="8"/>
  <c r="J46" i="8"/>
  <c r="N46" i="8"/>
  <c r="I46" i="8"/>
  <c r="Q43" i="7"/>
  <c r="M43" i="7"/>
  <c r="K44" i="7"/>
  <c r="O44" i="7"/>
  <c r="I44" i="7"/>
  <c r="J44" i="7"/>
  <c r="N44" i="7"/>
  <c r="L44" i="7"/>
  <c r="P44" i="7"/>
  <c r="B46" i="7"/>
  <c r="L117" i="1"/>
  <c r="P117" i="1"/>
  <c r="B118" i="1"/>
  <c r="A119" i="1"/>
  <c r="D119" i="1"/>
  <c r="K47" i="17"/>
  <c r="O47" i="17"/>
  <c r="L47" i="17"/>
  <c r="P47" i="17"/>
  <c r="J47" i="17"/>
  <c r="N47" i="17"/>
  <c r="I47" i="17"/>
  <c r="M46" i="17"/>
  <c r="Q46" i="17"/>
  <c r="J117" i="1"/>
  <c r="N117" i="1"/>
  <c r="K117" i="1"/>
  <c r="O117" i="1"/>
  <c r="Q116" i="1"/>
  <c r="I117" i="1"/>
  <c r="M117" i="1"/>
  <c r="M46" i="15"/>
  <c r="Q46" i="15"/>
  <c r="K47" i="15"/>
  <c r="O47" i="15"/>
  <c r="L47" i="15"/>
  <c r="P47" i="15"/>
  <c r="J47" i="15"/>
  <c r="N47" i="15"/>
  <c r="I47" i="15"/>
  <c r="L46" i="12"/>
  <c r="P46" i="12"/>
  <c r="I46" i="12"/>
  <c r="K46" i="12"/>
  <c r="O46" i="12"/>
  <c r="J46" i="12"/>
  <c r="N46" i="12"/>
  <c r="B48" i="12"/>
  <c r="B49" i="12"/>
  <c r="M45" i="12"/>
  <c r="Q45" i="12"/>
  <c r="L46" i="13"/>
  <c r="P46" i="13"/>
  <c r="I46" i="13"/>
  <c r="K46" i="13"/>
  <c r="O46" i="13"/>
  <c r="J46" i="13"/>
  <c r="N46" i="13"/>
  <c r="M45" i="13"/>
  <c r="Q45" i="13"/>
  <c r="B49" i="13"/>
  <c r="B48" i="13"/>
  <c r="M45" i="10"/>
  <c r="Q45" i="10"/>
  <c r="P46" i="10"/>
  <c r="N46" i="10"/>
  <c r="P45" i="10"/>
  <c r="N45" i="10"/>
  <c r="K46" i="11"/>
  <c r="O46" i="11"/>
  <c r="I46" i="11"/>
  <c r="L46" i="11"/>
  <c r="P46" i="11"/>
  <c r="J46" i="11"/>
  <c r="N46" i="11"/>
  <c r="Q45" i="11"/>
  <c r="M45" i="11"/>
  <c r="B49" i="11"/>
  <c r="B48" i="11"/>
  <c r="K46" i="9"/>
  <c r="O46" i="9"/>
  <c r="I46" i="9"/>
  <c r="L46" i="9"/>
  <c r="P46" i="9"/>
  <c r="J46" i="9"/>
  <c r="N46" i="9"/>
  <c r="M45" i="9"/>
  <c r="Q45" i="9"/>
  <c r="B48" i="9"/>
  <c r="B49" i="9"/>
  <c r="Q46" i="8"/>
  <c r="M46" i="8"/>
  <c r="K47" i="8"/>
  <c r="O47" i="8"/>
  <c r="J47" i="8"/>
  <c r="N47" i="8"/>
  <c r="I47" i="8"/>
  <c r="L47" i="8"/>
  <c r="P47" i="8"/>
  <c r="M44" i="7"/>
  <c r="Q44" i="7"/>
  <c r="L45" i="7"/>
  <c r="P45" i="7"/>
  <c r="J45" i="7"/>
  <c r="N45" i="7"/>
  <c r="K45" i="7"/>
  <c r="O45" i="7"/>
  <c r="I45" i="7"/>
  <c r="B47" i="7"/>
  <c r="J118" i="1"/>
  <c r="N118" i="1"/>
  <c r="B119" i="1"/>
  <c r="A120" i="1"/>
  <c r="B120" i="1"/>
  <c r="D120" i="1"/>
  <c r="M47" i="17"/>
  <c r="Q47" i="17"/>
  <c r="L48" i="17"/>
  <c r="P48" i="17"/>
  <c r="J48" i="17"/>
  <c r="N48" i="17"/>
  <c r="K48" i="17"/>
  <c r="O48" i="17"/>
  <c r="I48" i="17"/>
  <c r="K49" i="17"/>
  <c r="I49" i="17"/>
  <c r="J49" i="17"/>
  <c r="L49" i="17"/>
  <c r="Q117" i="1"/>
  <c r="K118" i="1"/>
  <c r="O118" i="1"/>
  <c r="L118" i="1"/>
  <c r="P118" i="1"/>
  <c r="I118" i="1"/>
  <c r="M118" i="1"/>
  <c r="M47" i="15"/>
  <c r="Q47" i="15"/>
  <c r="L48" i="15"/>
  <c r="P48" i="15"/>
  <c r="K48" i="15"/>
  <c r="O48" i="15"/>
  <c r="J48" i="15"/>
  <c r="N48" i="15"/>
  <c r="I48" i="15"/>
  <c r="I47" i="12"/>
  <c r="K47" i="12"/>
  <c r="O47" i="12"/>
  <c r="J47" i="12"/>
  <c r="N47" i="12"/>
  <c r="L47" i="12"/>
  <c r="P47" i="12"/>
  <c r="Q46" i="12"/>
  <c r="M46" i="12"/>
  <c r="L47" i="13"/>
  <c r="P47" i="13"/>
  <c r="K47" i="13"/>
  <c r="O47" i="13"/>
  <c r="I47" i="13"/>
  <c r="J47" i="13"/>
  <c r="N47" i="13"/>
  <c r="M46" i="13"/>
  <c r="Q46" i="13"/>
  <c r="N47" i="10"/>
  <c r="O47" i="10"/>
  <c r="P47" i="10"/>
  <c r="O46" i="10"/>
  <c r="M46" i="10"/>
  <c r="Q46" i="10"/>
  <c r="M46" i="11"/>
  <c r="Q46" i="11"/>
  <c r="L47" i="11"/>
  <c r="P47" i="11"/>
  <c r="J47" i="11"/>
  <c r="N47" i="11"/>
  <c r="K47" i="11"/>
  <c r="O47" i="11"/>
  <c r="I47" i="11"/>
  <c r="M46" i="9"/>
  <c r="Q46" i="9"/>
  <c r="L47" i="9"/>
  <c r="P47" i="9"/>
  <c r="J47" i="9"/>
  <c r="N47" i="9"/>
  <c r="K47" i="9"/>
  <c r="O47" i="9"/>
  <c r="I47" i="9"/>
  <c r="K49" i="8"/>
  <c r="I49" i="8"/>
  <c r="L49" i="8"/>
  <c r="J49" i="8"/>
  <c r="M47" i="8"/>
  <c r="Q47" i="8"/>
  <c r="L48" i="8"/>
  <c r="P48" i="8"/>
  <c r="J48" i="8"/>
  <c r="N48" i="8"/>
  <c r="I48" i="8"/>
  <c r="K48" i="8"/>
  <c r="O48" i="8"/>
  <c r="K46" i="7"/>
  <c r="O46" i="7"/>
  <c r="I46" i="7"/>
  <c r="L46" i="7"/>
  <c r="P46" i="7"/>
  <c r="J46" i="7"/>
  <c r="N46" i="7"/>
  <c r="Q45" i="7"/>
  <c r="M45" i="7"/>
  <c r="B49" i="7"/>
  <c r="B48" i="7"/>
  <c r="J119" i="1"/>
  <c r="N119" i="1"/>
  <c r="L119" i="1"/>
  <c r="P119" i="1"/>
  <c r="Q118" i="1"/>
  <c r="O49" i="17"/>
  <c r="Q48" i="17"/>
  <c r="M48" i="17"/>
  <c r="P49" i="17"/>
  <c r="Q49" i="17"/>
  <c r="M49" i="17"/>
  <c r="N49" i="17"/>
  <c r="I119" i="1"/>
  <c r="M119" i="1"/>
  <c r="K119" i="1"/>
  <c r="O119" i="1"/>
  <c r="Q48" i="15"/>
  <c r="M48" i="15"/>
  <c r="L49" i="12"/>
  <c r="P49" i="12"/>
  <c r="K49" i="12"/>
  <c r="O49" i="12"/>
  <c r="J49" i="12"/>
  <c r="N49" i="12"/>
  <c r="I49" i="12"/>
  <c r="J48" i="12"/>
  <c r="L48" i="12"/>
  <c r="K48" i="12"/>
  <c r="O48" i="12"/>
  <c r="N48" i="12"/>
  <c r="I48" i="12"/>
  <c r="M47" i="12"/>
  <c r="Q47" i="12"/>
  <c r="L48" i="13"/>
  <c r="P48" i="13"/>
  <c r="K48" i="13"/>
  <c r="O48" i="13"/>
  <c r="I48" i="13"/>
  <c r="J48" i="13"/>
  <c r="N48" i="13"/>
  <c r="M47" i="13"/>
  <c r="Q47" i="13"/>
  <c r="K49" i="13"/>
  <c r="J49" i="13"/>
  <c r="I49" i="13"/>
  <c r="L49" i="13"/>
  <c r="P48" i="10"/>
  <c r="N49" i="10"/>
  <c r="P49" i="10"/>
  <c r="O49" i="10"/>
  <c r="M47" i="10"/>
  <c r="Q47" i="10"/>
  <c r="M47" i="11"/>
  <c r="Q47" i="11"/>
  <c r="L48" i="11"/>
  <c r="P48" i="11"/>
  <c r="K48" i="11"/>
  <c r="O48" i="11"/>
  <c r="I48" i="11"/>
  <c r="J48" i="11"/>
  <c r="N48" i="11"/>
  <c r="K49" i="11"/>
  <c r="J49" i="11"/>
  <c r="L49" i="11"/>
  <c r="I49" i="11"/>
  <c r="K49" i="9"/>
  <c r="J49" i="9"/>
  <c r="I49" i="9"/>
  <c r="L49" i="9"/>
  <c r="L48" i="9"/>
  <c r="P48" i="9"/>
  <c r="K48" i="9"/>
  <c r="O48" i="9"/>
  <c r="I48" i="9"/>
  <c r="J48" i="9"/>
  <c r="N48" i="9"/>
  <c r="M47" i="9"/>
  <c r="Q47" i="9"/>
  <c r="N49" i="8"/>
  <c r="P49" i="8"/>
  <c r="Q48" i="8"/>
  <c r="M48" i="8"/>
  <c r="Q49" i="8"/>
  <c r="M49" i="8"/>
  <c r="O49" i="8"/>
  <c r="J47" i="7"/>
  <c r="N47" i="7"/>
  <c r="I47" i="7"/>
  <c r="L47" i="7"/>
  <c r="P47" i="7"/>
  <c r="K47" i="7"/>
  <c r="O47" i="7"/>
  <c r="Q46" i="7"/>
  <c r="M46" i="7"/>
  <c r="L120" i="1"/>
  <c r="I120" i="1"/>
  <c r="J120" i="1"/>
  <c r="K120" i="1"/>
  <c r="Q119" i="1"/>
  <c r="Q49" i="12"/>
  <c r="M49" i="12"/>
  <c r="Q48" i="12"/>
  <c r="M48" i="12"/>
  <c r="P48" i="12"/>
  <c r="Q48" i="13"/>
  <c r="M48" i="13"/>
  <c r="O49" i="13"/>
  <c r="P49" i="13"/>
  <c r="N49" i="13"/>
  <c r="Q49" i="13"/>
  <c r="M49" i="13"/>
  <c r="Q49" i="10"/>
  <c r="M49" i="10"/>
  <c r="N48" i="10"/>
  <c r="M48" i="10"/>
  <c r="Q48" i="10"/>
  <c r="O48" i="10"/>
  <c r="Q48" i="11"/>
  <c r="M48" i="11"/>
  <c r="N49" i="11"/>
  <c r="Q49" i="11"/>
  <c r="M49" i="11"/>
  <c r="O49" i="11"/>
  <c r="P49" i="11"/>
  <c r="P49" i="9"/>
  <c r="Q48" i="9"/>
  <c r="M48" i="9"/>
  <c r="Q49" i="9"/>
  <c r="M49" i="9"/>
  <c r="N49" i="9"/>
  <c r="O49" i="9"/>
  <c r="I48" i="7"/>
  <c r="L48" i="7"/>
  <c r="P48" i="7"/>
  <c r="J48" i="7"/>
  <c r="N48" i="7"/>
  <c r="K48" i="7"/>
  <c r="O48" i="7"/>
  <c r="L49" i="7"/>
  <c r="K49" i="7"/>
  <c r="J49" i="7"/>
  <c r="I49" i="7"/>
  <c r="Q47" i="7"/>
  <c r="M47" i="7"/>
  <c r="Q120" i="1"/>
  <c r="O120" i="1"/>
  <c r="P120" i="1"/>
  <c r="N120" i="1"/>
  <c r="M120" i="1"/>
  <c r="Q48" i="7"/>
  <c r="M48" i="7"/>
  <c r="M49" i="7"/>
  <c r="Q49" i="7"/>
  <c r="N49" i="7"/>
  <c r="O49" i="7"/>
  <c r="P49" i="7"/>
</calcChain>
</file>

<file path=xl/sharedStrings.xml><?xml version="1.0" encoding="utf-8"?>
<sst xmlns="http://schemas.openxmlformats.org/spreadsheetml/2006/main" count="911" uniqueCount="49">
  <si>
    <t>Bullet-Damage</t>
  </si>
  <si>
    <t>Modifier</t>
  </si>
  <si>
    <t>SP R/Mod.</t>
  </si>
  <si>
    <t>SP G/Mod.</t>
  </si>
  <si>
    <t>SP B/Mod.</t>
  </si>
  <si>
    <t>SP A/Mod.</t>
  </si>
  <si>
    <t>Bullet-Speed</t>
  </si>
  <si>
    <t>Rocket-Damage</t>
  </si>
  <si>
    <t>Rocket-Speed</t>
  </si>
  <si>
    <t>Shell-Damage</t>
  </si>
  <si>
    <t>Shell-Speed</t>
  </si>
  <si>
    <t>Upgrades-Mod</t>
  </si>
  <si>
    <t>Cycles</t>
  </si>
  <si>
    <t>SP R/Cycle</t>
  </si>
  <si>
    <t>SP G/Cycle</t>
  </si>
  <si>
    <t>SP B/Cycle</t>
  </si>
  <si>
    <t>SP A/Cycle</t>
  </si>
  <si>
    <t>SP R total</t>
  </si>
  <si>
    <t>SP G total</t>
  </si>
  <si>
    <t>SP B total</t>
  </si>
  <si>
    <t>SP A total</t>
  </si>
  <si>
    <t>SP total/Mod.</t>
  </si>
  <si>
    <t>GTurret-Damage</t>
  </si>
  <si>
    <t>LTurret-Damage</t>
  </si>
  <si>
    <t>LTurret-Speed</t>
  </si>
  <si>
    <t>LRobot-Speed</t>
  </si>
  <si>
    <t>LRobot-Storage</t>
  </si>
  <si>
    <t>CRobot-Count</t>
  </si>
  <si>
    <t>Time</t>
  </si>
  <si>
    <t>Totals Upg. 1-5</t>
  </si>
  <si>
    <t>Totals Upg. 1-6</t>
  </si>
  <si>
    <t>Res.-Effectivity</t>
  </si>
  <si>
    <t>Ins.-Stacksize-B.</t>
  </si>
  <si>
    <t>Totals Upg. 1-4</t>
  </si>
  <si>
    <t>Totals Upg. 1-3</t>
  </si>
  <si>
    <t>Totals Upg. 1-7</t>
  </si>
  <si>
    <t>Totals Upg. 1-9</t>
  </si>
  <si>
    <t>Totals Upg. 1-10</t>
  </si>
  <si>
    <t>CharLogisticSlots</t>
  </si>
  <si>
    <t>Original values</t>
  </si>
  <si>
    <t>Modded values</t>
  </si>
  <si>
    <t>Totals Upg. 1-13</t>
  </si>
  <si>
    <t>Values for original total levels &amp; modifier</t>
  </si>
  <si>
    <t>Totals Upg. 1-20</t>
  </si>
  <si>
    <t>CRobot-Damage</t>
  </si>
  <si>
    <t>Values for original total levels</t>
  </si>
  <si>
    <t>5% / 1 / 2</t>
  </si>
  <si>
    <t>125% / 25 / 50</t>
  </si>
  <si>
    <t>-------------------- Values only for Modifier 2 --------------------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</si>
</sst>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&quot;%&quot;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7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B9B9"/>
        <bgColor indexed="64"/>
      </patternFill>
    </fill>
    <fill>
      <patternFill patternType="solid">
        <fgColor rgb="FFB9FFD9"/>
        <bgColor indexed="64"/>
      </patternFill>
    </fill>
    <fill>
      <patternFill patternType="solid">
        <fgColor rgb="FFB9E1FF"/>
        <bgColor indexed="64"/>
      </patternFill>
    </fill>
    <fill>
      <patternFill patternType="solid">
        <fgColor rgb="FFDFC9E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4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2" fontId="1" fillId="2" borderId="0" xfId="0" applyNumberFormat="1" applyFont="1" applyFill="1" applyAlignment="1">
      <alignment horizontal="center" vertical="center"/>
    </xf>
    <xf numFmtId="12" fontId="1" fillId="3" borderId="0" xfId="0" applyNumberFormat="1" applyFont="1" applyFill="1" applyAlignment="1">
      <alignment horizontal="center" vertical="center"/>
    </xf>
    <xf numFmtId="12" fontId="1" fillId="4" borderId="0" xfId="0" applyNumberFormat="1" applyFont="1" applyFill="1" applyAlignment="1">
      <alignment horizontal="center" vertical="center"/>
    </xf>
    <xf numFmtId="12" fontId="1" fillId="5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164" fontId="1" fillId="7" borderId="5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right" vertical="center"/>
    </xf>
    <xf numFmtId="0" fontId="1" fillId="0" borderId="2" xfId="0" quotePrefix="1" applyFont="1" applyFill="1" applyBorder="1" applyAlignment="1">
      <alignment horizontal="center" vertical="center"/>
    </xf>
  </cellXfs>
  <cellStyles count="215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Besuchter Hyperlink" xfId="212" builtinId="9" hidden="1"/>
    <cellStyle name="Besuchter Hyperlink" xfId="214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Standard" xfId="0" builtinId="0"/>
  </cellStyles>
  <dxfs count="0"/>
  <tableStyles count="0" defaultTableStyle="TableStyleMedium2" defaultPivotStyle="PivotStyleLight16"/>
  <colors>
    <mruColors>
      <color rgb="FFDFC9EF"/>
      <color rgb="FFB9E1FF"/>
      <color rgb="FFB9FFD9"/>
      <color rgb="FFFFB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Q126"/>
  <sheetViews>
    <sheetView tabSelected="1"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s="1" customFormat="1" x14ac:dyDescent="0.25">
      <c r="A4" s="27" t="s">
        <v>0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0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0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5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900</v>
      </c>
      <c r="K11" s="12">
        <f>SUM(K5:K10)</f>
        <v>600</v>
      </c>
      <c r="L11" s="14">
        <f>SUM(L5:L10)</f>
        <v>500</v>
      </c>
    </row>
    <row r="13" spans="1:17" s="1" customFormat="1" x14ac:dyDescent="0.25">
      <c r="A13" s="27" t="s">
        <v>6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50</v>
      </c>
      <c r="D14" s="2">
        <v>30</v>
      </c>
      <c r="E14" s="2">
        <v>1</v>
      </c>
      <c r="F14" s="2">
        <v>0</v>
      </c>
      <c r="G14" s="2">
        <v>0</v>
      </c>
      <c r="H14" s="2">
        <v>0</v>
      </c>
      <c r="I14" s="19">
        <f t="shared" ref="I14:I19" si="4">$C14*E14</f>
        <v>50</v>
      </c>
      <c r="J14" s="20">
        <f t="shared" ref="J14:J19" si="5">$C14*F14</f>
        <v>0</v>
      </c>
      <c r="K14" s="21">
        <f t="shared" ref="K14:K19" si="6">$C14*G14</f>
        <v>0</v>
      </c>
      <c r="L14" s="22">
        <f t="shared" ref="L14:L19" si="7">$C14*H14</f>
        <v>0</v>
      </c>
      <c r="M14" s="28">
        <f t="shared" ref="M14:M19" si="8">I14/$B14</f>
        <v>2.5</v>
      </c>
      <c r="N14" s="29">
        <f t="shared" ref="N14:N19" si="9">J14/$B14</f>
        <v>0</v>
      </c>
      <c r="O14" s="30">
        <f t="shared" ref="O14:O19" si="10">K14/$B14</f>
        <v>0</v>
      </c>
      <c r="P14" s="31">
        <f t="shared" ref="P14:P19" si="11">L14/$B14</f>
        <v>0</v>
      </c>
      <c r="Q14" s="4">
        <f t="shared" ref="Q14:Q19" si="12">(I14+J14+K14+L14)/$B14</f>
        <v>2.5</v>
      </c>
    </row>
    <row r="15" spans="1:17" x14ac:dyDescent="0.25">
      <c r="A15" s="2">
        <f>A14+1</f>
        <v>2</v>
      </c>
      <c r="B15" s="3">
        <v>20</v>
      </c>
      <c r="C15" s="2">
        <v>100</v>
      </c>
      <c r="D15" s="2">
        <v>30</v>
      </c>
      <c r="E15" s="2">
        <v>1</v>
      </c>
      <c r="F15" s="2">
        <v>0</v>
      </c>
      <c r="G15" s="2">
        <v>0</v>
      </c>
      <c r="H15" s="2">
        <v>0</v>
      </c>
      <c r="I15" s="19">
        <f t="shared" si="4"/>
        <v>100</v>
      </c>
      <c r="J15" s="20">
        <f t="shared" si="5"/>
        <v>0</v>
      </c>
      <c r="K15" s="21">
        <f t="shared" si="6"/>
        <v>0</v>
      </c>
      <c r="L15" s="22">
        <f t="shared" si="7"/>
        <v>0</v>
      </c>
      <c r="M15" s="28">
        <f t="shared" si="8"/>
        <v>5</v>
      </c>
      <c r="N15" s="29">
        <f t="shared" si="9"/>
        <v>0</v>
      </c>
      <c r="O15" s="30">
        <f t="shared" si="10"/>
        <v>0</v>
      </c>
      <c r="P15" s="31">
        <f t="shared" si="11"/>
        <v>0</v>
      </c>
      <c r="Q15" s="4">
        <f t="shared" si="12"/>
        <v>5</v>
      </c>
    </row>
    <row r="16" spans="1:17" x14ac:dyDescent="0.25">
      <c r="A16" s="2">
        <f t="shared" ref="A16:A19" si="13">A15+1</f>
        <v>3</v>
      </c>
      <c r="B16" s="3">
        <v>30</v>
      </c>
      <c r="C16" s="2">
        <v>100</v>
      </c>
      <c r="D16" s="2">
        <v>60</v>
      </c>
      <c r="E16" s="2">
        <v>1</v>
      </c>
      <c r="F16" s="2">
        <v>1</v>
      </c>
      <c r="G16" s="2">
        <v>0</v>
      </c>
      <c r="H16" s="2">
        <v>0</v>
      </c>
      <c r="I16" s="19">
        <f t="shared" si="4"/>
        <v>100</v>
      </c>
      <c r="J16" s="20">
        <f t="shared" si="5"/>
        <v>100</v>
      </c>
      <c r="K16" s="21">
        <f t="shared" si="6"/>
        <v>0</v>
      </c>
      <c r="L16" s="22">
        <f t="shared" si="7"/>
        <v>0</v>
      </c>
      <c r="M16" s="28">
        <f t="shared" si="8"/>
        <v>3.3333333333333335</v>
      </c>
      <c r="N16" s="29">
        <f t="shared" si="9"/>
        <v>3.3333333333333335</v>
      </c>
      <c r="O16" s="30">
        <f t="shared" si="10"/>
        <v>0</v>
      </c>
      <c r="P16" s="31">
        <f t="shared" si="11"/>
        <v>0</v>
      </c>
      <c r="Q16" s="4">
        <f t="shared" si="12"/>
        <v>6.666666666666667</v>
      </c>
    </row>
    <row r="17" spans="1:17" x14ac:dyDescent="0.25">
      <c r="A17" s="2">
        <f t="shared" si="13"/>
        <v>4</v>
      </c>
      <c r="B17" s="3">
        <v>30</v>
      </c>
      <c r="C17" s="2">
        <v>200</v>
      </c>
      <c r="D17" s="2">
        <v>60</v>
      </c>
      <c r="E17" s="2">
        <v>1</v>
      </c>
      <c r="F17" s="2">
        <v>1</v>
      </c>
      <c r="G17" s="2">
        <v>1</v>
      </c>
      <c r="H17" s="2">
        <v>0</v>
      </c>
      <c r="I17" s="19">
        <f t="shared" si="4"/>
        <v>200</v>
      </c>
      <c r="J17" s="20">
        <f t="shared" si="5"/>
        <v>200</v>
      </c>
      <c r="K17" s="21">
        <f t="shared" si="6"/>
        <v>200</v>
      </c>
      <c r="L17" s="22">
        <f t="shared" si="7"/>
        <v>0</v>
      </c>
      <c r="M17" s="28">
        <f t="shared" si="8"/>
        <v>6.666666666666667</v>
      </c>
      <c r="N17" s="29">
        <f t="shared" si="9"/>
        <v>6.666666666666667</v>
      </c>
      <c r="O17" s="30">
        <f t="shared" si="10"/>
        <v>6.666666666666667</v>
      </c>
      <c r="P17" s="31">
        <f t="shared" si="11"/>
        <v>0</v>
      </c>
      <c r="Q17" s="4">
        <f t="shared" si="12"/>
        <v>20</v>
      </c>
    </row>
    <row r="18" spans="1:17" x14ac:dyDescent="0.25">
      <c r="A18" s="2">
        <f t="shared" si="13"/>
        <v>5</v>
      </c>
      <c r="B18" s="3">
        <v>30</v>
      </c>
      <c r="C18" s="2">
        <v>200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200</v>
      </c>
      <c r="J18" s="20">
        <f t="shared" si="5"/>
        <v>200</v>
      </c>
      <c r="K18" s="21">
        <f t="shared" si="6"/>
        <v>200</v>
      </c>
      <c r="L18" s="22">
        <f t="shared" si="7"/>
        <v>200</v>
      </c>
      <c r="M18" s="28">
        <f t="shared" si="8"/>
        <v>6.666666666666667</v>
      </c>
      <c r="N18" s="29">
        <f t="shared" si="9"/>
        <v>6.666666666666667</v>
      </c>
      <c r="O18" s="30">
        <f t="shared" si="10"/>
        <v>6.666666666666667</v>
      </c>
      <c r="P18" s="31">
        <f t="shared" si="11"/>
        <v>6.666666666666667</v>
      </c>
      <c r="Q18" s="4">
        <f t="shared" si="12"/>
        <v>26.666666666666668</v>
      </c>
    </row>
    <row r="19" spans="1:17" x14ac:dyDescent="0.25">
      <c r="A19" s="2">
        <f t="shared" si="13"/>
        <v>6</v>
      </c>
      <c r="B19" s="3">
        <v>30</v>
      </c>
      <c r="C19" s="2">
        <v>300</v>
      </c>
      <c r="D19" s="2">
        <v>60</v>
      </c>
      <c r="E19" s="2">
        <v>1</v>
      </c>
      <c r="F19" s="2">
        <v>1</v>
      </c>
      <c r="G19" s="2">
        <v>1</v>
      </c>
      <c r="H19" s="2">
        <v>1</v>
      </c>
      <c r="I19" s="19">
        <f t="shared" si="4"/>
        <v>300</v>
      </c>
      <c r="J19" s="20">
        <f t="shared" si="5"/>
        <v>300</v>
      </c>
      <c r="K19" s="21">
        <f t="shared" si="6"/>
        <v>300</v>
      </c>
      <c r="L19" s="22">
        <f t="shared" si="7"/>
        <v>300</v>
      </c>
      <c r="M19" s="28">
        <f t="shared" si="8"/>
        <v>10</v>
      </c>
      <c r="N19" s="29">
        <f t="shared" si="9"/>
        <v>10</v>
      </c>
      <c r="O19" s="30">
        <f t="shared" si="10"/>
        <v>10</v>
      </c>
      <c r="P19" s="31">
        <f t="shared" si="11"/>
        <v>10</v>
      </c>
      <c r="Q19" s="4">
        <f t="shared" si="12"/>
        <v>40</v>
      </c>
    </row>
    <row r="20" spans="1:17" x14ac:dyDescent="0.25">
      <c r="B20" s="34">
        <f>SUM(B14:B19)</f>
        <v>160</v>
      </c>
      <c r="C20" s="35">
        <f>SUM(C14:C19)</f>
        <v>950</v>
      </c>
      <c r="D20" s="40"/>
      <c r="I20" s="8">
        <f>SUM(I14:I19)</f>
        <v>950</v>
      </c>
      <c r="J20" s="10">
        <f>SUM(J14:J19)</f>
        <v>800</v>
      </c>
      <c r="K20" s="12">
        <f>SUM(K14:K19)</f>
        <v>700</v>
      </c>
      <c r="L20" s="14">
        <f>SUM(L14:L19)</f>
        <v>500</v>
      </c>
    </row>
    <row r="22" spans="1:17" s="1" customFormat="1" x14ac:dyDescent="0.25">
      <c r="A22" s="27" t="s">
        <v>9</v>
      </c>
      <c r="B22" s="5" t="s">
        <v>1</v>
      </c>
      <c r="C22" s="5" t="s">
        <v>12</v>
      </c>
      <c r="D22" s="5" t="s">
        <v>28</v>
      </c>
      <c r="E22" s="5" t="s">
        <v>13</v>
      </c>
      <c r="F22" s="5" t="s">
        <v>14</v>
      </c>
      <c r="G22" s="5" t="s">
        <v>15</v>
      </c>
      <c r="H22" s="5" t="s">
        <v>16</v>
      </c>
      <c r="I22" s="15" t="s">
        <v>17</v>
      </c>
      <c r="J22" s="16" t="s">
        <v>18</v>
      </c>
      <c r="K22" s="17" t="s">
        <v>19</v>
      </c>
      <c r="L22" s="18" t="s">
        <v>20</v>
      </c>
      <c r="M22" s="15" t="s">
        <v>2</v>
      </c>
      <c r="N22" s="16" t="s">
        <v>3</v>
      </c>
      <c r="O22" s="17" t="s">
        <v>4</v>
      </c>
      <c r="P22" s="18" t="s">
        <v>5</v>
      </c>
      <c r="Q22" s="5" t="s">
        <v>21</v>
      </c>
    </row>
    <row r="23" spans="1:17" x14ac:dyDescent="0.25">
      <c r="A23" s="2">
        <v>1</v>
      </c>
      <c r="B23" s="3">
        <v>10</v>
      </c>
      <c r="C23" s="2">
        <v>50</v>
      </c>
      <c r="D23" s="2">
        <v>30</v>
      </c>
      <c r="E23" s="2">
        <v>1</v>
      </c>
      <c r="F23" s="2">
        <v>0</v>
      </c>
      <c r="G23" s="2">
        <v>0</v>
      </c>
      <c r="H23" s="2">
        <v>0</v>
      </c>
      <c r="I23" s="19">
        <f t="shared" ref="I23:I28" si="14">$C23*E23</f>
        <v>50</v>
      </c>
      <c r="J23" s="20">
        <f t="shared" ref="J23:J28" si="15">$C23*F23</f>
        <v>0</v>
      </c>
      <c r="K23" s="21">
        <f t="shared" ref="K23:K28" si="16">$C23*G23</f>
        <v>0</v>
      </c>
      <c r="L23" s="22">
        <f t="shared" ref="L23:L28" si="17">$C23*H23</f>
        <v>0</v>
      </c>
      <c r="M23" s="28">
        <f t="shared" ref="M23:M28" si="18">I23/$B23</f>
        <v>5</v>
      </c>
      <c r="N23" s="29">
        <f t="shared" ref="N23:N28" si="19">J23/$B23</f>
        <v>0</v>
      </c>
      <c r="O23" s="30">
        <f t="shared" ref="O23:O28" si="20">K23/$B23</f>
        <v>0</v>
      </c>
      <c r="P23" s="31">
        <f t="shared" ref="P23:P28" si="21">L23/$B23</f>
        <v>0</v>
      </c>
      <c r="Q23" s="4">
        <f t="shared" ref="Q23:Q28" si="22">(I23+J23+K23+L23)/$B23</f>
        <v>5</v>
      </c>
    </row>
    <row r="24" spans="1:17" x14ac:dyDescent="0.25">
      <c r="A24" s="2">
        <f>A23+1</f>
        <v>2</v>
      </c>
      <c r="B24" s="3">
        <v>10</v>
      </c>
      <c r="C24" s="2">
        <v>100</v>
      </c>
      <c r="D24" s="2">
        <v>30</v>
      </c>
      <c r="E24" s="2">
        <v>1</v>
      </c>
      <c r="F24" s="2">
        <v>1</v>
      </c>
      <c r="G24" s="2">
        <v>0</v>
      </c>
      <c r="H24" s="2">
        <v>0</v>
      </c>
      <c r="I24" s="19">
        <f t="shared" si="14"/>
        <v>100</v>
      </c>
      <c r="J24" s="20">
        <f t="shared" si="15"/>
        <v>100</v>
      </c>
      <c r="K24" s="21">
        <f t="shared" si="16"/>
        <v>0</v>
      </c>
      <c r="L24" s="22">
        <f t="shared" si="17"/>
        <v>0</v>
      </c>
      <c r="M24" s="28">
        <f t="shared" si="18"/>
        <v>10</v>
      </c>
      <c r="N24" s="29">
        <f t="shared" si="19"/>
        <v>10</v>
      </c>
      <c r="O24" s="30">
        <f t="shared" si="20"/>
        <v>0</v>
      </c>
      <c r="P24" s="31">
        <f t="shared" si="21"/>
        <v>0</v>
      </c>
      <c r="Q24" s="4">
        <f t="shared" si="22"/>
        <v>20</v>
      </c>
    </row>
    <row r="25" spans="1:17" x14ac:dyDescent="0.25">
      <c r="A25" s="2">
        <f t="shared" ref="A25:A28" si="23">A24+1</f>
        <v>3</v>
      </c>
      <c r="B25" s="3">
        <v>20</v>
      </c>
      <c r="C25" s="2">
        <v>200</v>
      </c>
      <c r="D25" s="2">
        <v>60</v>
      </c>
      <c r="E25" s="2">
        <v>1</v>
      </c>
      <c r="F25" s="2">
        <v>1</v>
      </c>
      <c r="G25" s="2">
        <v>0</v>
      </c>
      <c r="H25" s="2">
        <v>0</v>
      </c>
      <c r="I25" s="19">
        <f t="shared" si="14"/>
        <v>200</v>
      </c>
      <c r="J25" s="20">
        <f t="shared" si="15"/>
        <v>200</v>
      </c>
      <c r="K25" s="21">
        <f t="shared" si="16"/>
        <v>0</v>
      </c>
      <c r="L25" s="22">
        <f t="shared" si="17"/>
        <v>0</v>
      </c>
      <c r="M25" s="28">
        <f t="shared" si="18"/>
        <v>10</v>
      </c>
      <c r="N25" s="29">
        <f t="shared" si="19"/>
        <v>10</v>
      </c>
      <c r="O25" s="30">
        <f t="shared" si="20"/>
        <v>0</v>
      </c>
      <c r="P25" s="31">
        <f t="shared" si="21"/>
        <v>0</v>
      </c>
      <c r="Q25" s="4">
        <f t="shared" si="22"/>
        <v>20</v>
      </c>
    </row>
    <row r="26" spans="1:17" x14ac:dyDescent="0.25">
      <c r="A26" s="2">
        <f t="shared" si="23"/>
        <v>4</v>
      </c>
      <c r="B26" s="3">
        <v>20</v>
      </c>
      <c r="C26" s="2">
        <v>100</v>
      </c>
      <c r="D26" s="2">
        <v>60</v>
      </c>
      <c r="E26" s="2">
        <v>1</v>
      </c>
      <c r="F26" s="2">
        <v>1</v>
      </c>
      <c r="G26" s="2">
        <v>1</v>
      </c>
      <c r="H26" s="2">
        <v>0</v>
      </c>
      <c r="I26" s="19">
        <f t="shared" si="14"/>
        <v>100</v>
      </c>
      <c r="J26" s="20">
        <f t="shared" si="15"/>
        <v>100</v>
      </c>
      <c r="K26" s="21">
        <f t="shared" si="16"/>
        <v>100</v>
      </c>
      <c r="L26" s="22">
        <f t="shared" si="17"/>
        <v>0</v>
      </c>
      <c r="M26" s="28">
        <f t="shared" si="18"/>
        <v>5</v>
      </c>
      <c r="N26" s="29">
        <f t="shared" si="19"/>
        <v>5</v>
      </c>
      <c r="O26" s="30">
        <f t="shared" si="20"/>
        <v>5</v>
      </c>
      <c r="P26" s="31">
        <f t="shared" si="21"/>
        <v>0</v>
      </c>
      <c r="Q26" s="4">
        <f t="shared" si="22"/>
        <v>15</v>
      </c>
    </row>
    <row r="27" spans="1:17" x14ac:dyDescent="0.25">
      <c r="A27" s="2">
        <f t="shared" si="23"/>
        <v>5</v>
      </c>
      <c r="B27" s="3">
        <v>20</v>
      </c>
      <c r="C27" s="2">
        <v>200</v>
      </c>
      <c r="D27" s="2">
        <v>60</v>
      </c>
      <c r="E27" s="2">
        <v>1</v>
      </c>
      <c r="F27" s="2">
        <v>1</v>
      </c>
      <c r="G27" s="2">
        <v>1</v>
      </c>
      <c r="H27" s="2">
        <v>1</v>
      </c>
      <c r="I27" s="19">
        <f t="shared" si="14"/>
        <v>200</v>
      </c>
      <c r="J27" s="20">
        <f t="shared" si="15"/>
        <v>200</v>
      </c>
      <c r="K27" s="21">
        <f t="shared" si="16"/>
        <v>200</v>
      </c>
      <c r="L27" s="22">
        <f t="shared" si="17"/>
        <v>200</v>
      </c>
      <c r="M27" s="28">
        <f t="shared" si="18"/>
        <v>10</v>
      </c>
      <c r="N27" s="29">
        <f t="shared" si="19"/>
        <v>10</v>
      </c>
      <c r="O27" s="30">
        <f t="shared" si="20"/>
        <v>10</v>
      </c>
      <c r="P27" s="31">
        <f t="shared" si="21"/>
        <v>10</v>
      </c>
      <c r="Q27" s="4">
        <f t="shared" si="22"/>
        <v>40</v>
      </c>
    </row>
    <row r="28" spans="1:17" x14ac:dyDescent="0.25">
      <c r="A28" s="2">
        <f t="shared" si="23"/>
        <v>6</v>
      </c>
      <c r="B28" s="3">
        <v>40</v>
      </c>
      <c r="C28" s="2">
        <v>300</v>
      </c>
      <c r="D28" s="2">
        <v>60</v>
      </c>
      <c r="E28" s="2">
        <v>1</v>
      </c>
      <c r="F28" s="2">
        <v>1</v>
      </c>
      <c r="G28" s="2">
        <v>1</v>
      </c>
      <c r="H28" s="2">
        <v>1</v>
      </c>
      <c r="I28" s="19">
        <f t="shared" si="14"/>
        <v>300</v>
      </c>
      <c r="J28" s="20">
        <f t="shared" si="15"/>
        <v>300</v>
      </c>
      <c r="K28" s="21">
        <f t="shared" si="16"/>
        <v>300</v>
      </c>
      <c r="L28" s="22">
        <f t="shared" si="17"/>
        <v>300</v>
      </c>
      <c r="M28" s="28">
        <f t="shared" si="18"/>
        <v>7.5</v>
      </c>
      <c r="N28" s="29">
        <f t="shared" si="19"/>
        <v>7.5</v>
      </c>
      <c r="O28" s="30">
        <f t="shared" si="20"/>
        <v>7.5</v>
      </c>
      <c r="P28" s="31">
        <f t="shared" si="21"/>
        <v>7.5</v>
      </c>
      <c r="Q28" s="4">
        <f t="shared" si="22"/>
        <v>30</v>
      </c>
    </row>
    <row r="29" spans="1:17" x14ac:dyDescent="0.25">
      <c r="B29" s="34">
        <f>SUM(B23:B28)</f>
        <v>120</v>
      </c>
      <c r="C29" s="35">
        <f>SUM(C23:C28)</f>
        <v>950</v>
      </c>
      <c r="D29" s="40"/>
      <c r="I29" s="8">
        <f>SUM(I23:I28)</f>
        <v>950</v>
      </c>
      <c r="J29" s="10">
        <f>SUM(J23:J28)</f>
        <v>900</v>
      </c>
      <c r="K29" s="12">
        <f>SUM(K23:K28)</f>
        <v>600</v>
      </c>
      <c r="L29" s="14">
        <f>SUM(L23:L28)</f>
        <v>500</v>
      </c>
    </row>
    <row r="31" spans="1:17" s="1" customFormat="1" x14ac:dyDescent="0.25">
      <c r="A31" s="27" t="s">
        <v>10</v>
      </c>
      <c r="B31" s="5" t="s">
        <v>1</v>
      </c>
      <c r="C31" s="5" t="s">
        <v>12</v>
      </c>
      <c r="D31" s="5" t="s">
        <v>28</v>
      </c>
      <c r="E31" s="5" t="s">
        <v>13</v>
      </c>
      <c r="F31" s="5" t="s">
        <v>14</v>
      </c>
      <c r="G31" s="5" t="s">
        <v>15</v>
      </c>
      <c r="H31" s="5" t="s">
        <v>16</v>
      </c>
      <c r="I31" s="15" t="s">
        <v>17</v>
      </c>
      <c r="J31" s="16" t="s">
        <v>18</v>
      </c>
      <c r="K31" s="17" t="s">
        <v>19</v>
      </c>
      <c r="L31" s="18" t="s">
        <v>20</v>
      </c>
      <c r="M31" s="15" t="s">
        <v>2</v>
      </c>
      <c r="N31" s="16" t="s">
        <v>3</v>
      </c>
      <c r="O31" s="17" t="s">
        <v>4</v>
      </c>
      <c r="P31" s="18" t="s">
        <v>5</v>
      </c>
      <c r="Q31" s="5" t="s">
        <v>21</v>
      </c>
    </row>
    <row r="32" spans="1:17" x14ac:dyDescent="0.25">
      <c r="A32" s="2">
        <v>1</v>
      </c>
      <c r="B32" s="3">
        <v>20</v>
      </c>
      <c r="C32" s="2">
        <v>50</v>
      </c>
      <c r="D32" s="2">
        <v>30</v>
      </c>
      <c r="E32" s="2">
        <v>1</v>
      </c>
      <c r="F32" s="2">
        <v>0</v>
      </c>
      <c r="G32" s="2">
        <v>0</v>
      </c>
      <c r="H32" s="2">
        <v>0</v>
      </c>
      <c r="I32" s="19">
        <f t="shared" ref="I32:I37" si="24">$C32*E32</f>
        <v>50</v>
      </c>
      <c r="J32" s="20">
        <f t="shared" ref="J32:J37" si="25">$C32*F32</f>
        <v>0</v>
      </c>
      <c r="K32" s="21">
        <f t="shared" ref="K32:K37" si="26">$C32*G32</f>
        <v>0</v>
      </c>
      <c r="L32" s="22">
        <f t="shared" ref="L32:L37" si="27">$C32*H32</f>
        <v>0</v>
      </c>
      <c r="M32" s="28">
        <f t="shared" ref="M32:M37" si="28">I32/$B32</f>
        <v>2.5</v>
      </c>
      <c r="N32" s="29">
        <f t="shared" ref="N32:N37" si="29">J32/$B32</f>
        <v>0</v>
      </c>
      <c r="O32" s="30">
        <f t="shared" ref="O32:O37" si="30">K32/$B32</f>
        <v>0</v>
      </c>
      <c r="P32" s="31">
        <f t="shared" ref="P32:P37" si="31">L32/$B32</f>
        <v>0</v>
      </c>
      <c r="Q32" s="4">
        <f t="shared" ref="Q32:Q37" si="32">(I32+J32+K32+L32)/$B32</f>
        <v>2.5</v>
      </c>
    </row>
    <row r="33" spans="1:17" x14ac:dyDescent="0.25">
      <c r="A33" s="2">
        <f>A32+1</f>
        <v>2</v>
      </c>
      <c r="B33" s="3">
        <v>20</v>
      </c>
      <c r="C33" s="2">
        <v>100</v>
      </c>
      <c r="D33" s="2">
        <v>30</v>
      </c>
      <c r="E33" s="2">
        <v>1</v>
      </c>
      <c r="F33" s="2">
        <v>0</v>
      </c>
      <c r="G33" s="2">
        <v>0</v>
      </c>
      <c r="H33" s="2">
        <v>0</v>
      </c>
      <c r="I33" s="19">
        <f t="shared" si="24"/>
        <v>100</v>
      </c>
      <c r="J33" s="20">
        <f t="shared" si="25"/>
        <v>0</v>
      </c>
      <c r="K33" s="21">
        <f t="shared" si="26"/>
        <v>0</v>
      </c>
      <c r="L33" s="22">
        <f t="shared" si="27"/>
        <v>0</v>
      </c>
      <c r="M33" s="28">
        <f t="shared" si="28"/>
        <v>5</v>
      </c>
      <c r="N33" s="29">
        <f t="shared" si="29"/>
        <v>0</v>
      </c>
      <c r="O33" s="30">
        <f t="shared" si="30"/>
        <v>0</v>
      </c>
      <c r="P33" s="31">
        <f t="shared" si="31"/>
        <v>0</v>
      </c>
      <c r="Q33" s="4">
        <f t="shared" si="32"/>
        <v>5</v>
      </c>
    </row>
    <row r="34" spans="1:17" x14ac:dyDescent="0.25">
      <c r="A34" s="2">
        <f t="shared" ref="A34:A37" si="33">A33+1</f>
        <v>3</v>
      </c>
      <c r="B34" s="3">
        <v>30</v>
      </c>
      <c r="C34" s="2">
        <v>100</v>
      </c>
      <c r="D34" s="2">
        <v>60</v>
      </c>
      <c r="E34" s="2">
        <v>1</v>
      </c>
      <c r="F34" s="2">
        <v>1</v>
      </c>
      <c r="G34" s="2">
        <v>0</v>
      </c>
      <c r="H34" s="2">
        <v>0</v>
      </c>
      <c r="I34" s="19">
        <f t="shared" si="24"/>
        <v>100</v>
      </c>
      <c r="J34" s="20">
        <f t="shared" si="25"/>
        <v>100</v>
      </c>
      <c r="K34" s="21">
        <f t="shared" si="26"/>
        <v>0</v>
      </c>
      <c r="L34" s="22">
        <f t="shared" si="27"/>
        <v>0</v>
      </c>
      <c r="M34" s="28">
        <f t="shared" si="28"/>
        <v>3.3333333333333335</v>
      </c>
      <c r="N34" s="29">
        <f t="shared" si="29"/>
        <v>3.3333333333333335</v>
      </c>
      <c r="O34" s="30">
        <f t="shared" si="30"/>
        <v>0</v>
      </c>
      <c r="P34" s="31">
        <f t="shared" si="31"/>
        <v>0</v>
      </c>
      <c r="Q34" s="4">
        <f t="shared" si="32"/>
        <v>6.666666666666667</v>
      </c>
    </row>
    <row r="35" spans="1:17" x14ac:dyDescent="0.25">
      <c r="A35" s="2">
        <f t="shared" si="33"/>
        <v>4</v>
      </c>
      <c r="B35" s="3">
        <v>30</v>
      </c>
      <c r="C35" s="2">
        <v>200</v>
      </c>
      <c r="D35" s="2">
        <v>60</v>
      </c>
      <c r="E35" s="2">
        <v>1</v>
      </c>
      <c r="F35" s="2">
        <v>1</v>
      </c>
      <c r="G35" s="2">
        <v>1</v>
      </c>
      <c r="H35" s="2">
        <v>0</v>
      </c>
      <c r="I35" s="19">
        <f t="shared" si="24"/>
        <v>200</v>
      </c>
      <c r="J35" s="20">
        <f t="shared" si="25"/>
        <v>200</v>
      </c>
      <c r="K35" s="21">
        <f t="shared" si="26"/>
        <v>200</v>
      </c>
      <c r="L35" s="22">
        <f t="shared" si="27"/>
        <v>0</v>
      </c>
      <c r="M35" s="28">
        <f t="shared" si="28"/>
        <v>6.666666666666667</v>
      </c>
      <c r="N35" s="29">
        <f t="shared" si="29"/>
        <v>6.666666666666667</v>
      </c>
      <c r="O35" s="30">
        <f t="shared" si="30"/>
        <v>6.666666666666667</v>
      </c>
      <c r="P35" s="31">
        <f t="shared" si="31"/>
        <v>0</v>
      </c>
      <c r="Q35" s="4">
        <f t="shared" si="32"/>
        <v>20</v>
      </c>
    </row>
    <row r="36" spans="1:17" x14ac:dyDescent="0.25">
      <c r="A36" s="2">
        <f t="shared" si="33"/>
        <v>5</v>
      </c>
      <c r="B36" s="3">
        <v>30</v>
      </c>
      <c r="C36" s="2">
        <v>200</v>
      </c>
      <c r="D36" s="2">
        <v>60</v>
      </c>
      <c r="E36" s="2">
        <v>1</v>
      </c>
      <c r="F36" s="2">
        <v>1</v>
      </c>
      <c r="G36" s="2">
        <v>1</v>
      </c>
      <c r="H36" s="2">
        <v>1</v>
      </c>
      <c r="I36" s="19">
        <f t="shared" si="24"/>
        <v>200</v>
      </c>
      <c r="J36" s="20">
        <f t="shared" si="25"/>
        <v>200</v>
      </c>
      <c r="K36" s="21">
        <f t="shared" si="26"/>
        <v>200</v>
      </c>
      <c r="L36" s="22">
        <f t="shared" si="27"/>
        <v>200</v>
      </c>
      <c r="M36" s="28">
        <f t="shared" si="28"/>
        <v>6.666666666666667</v>
      </c>
      <c r="N36" s="29">
        <f t="shared" si="29"/>
        <v>6.666666666666667</v>
      </c>
      <c r="O36" s="30">
        <f t="shared" si="30"/>
        <v>6.666666666666667</v>
      </c>
      <c r="P36" s="31">
        <f t="shared" si="31"/>
        <v>6.666666666666667</v>
      </c>
      <c r="Q36" s="4">
        <f t="shared" si="32"/>
        <v>26.666666666666668</v>
      </c>
    </row>
    <row r="37" spans="1:17" x14ac:dyDescent="0.25">
      <c r="A37" s="2">
        <f t="shared" si="33"/>
        <v>6</v>
      </c>
      <c r="B37" s="3">
        <v>30</v>
      </c>
      <c r="C37" s="2">
        <v>300</v>
      </c>
      <c r="D37" s="2">
        <v>60</v>
      </c>
      <c r="E37" s="2">
        <v>1</v>
      </c>
      <c r="F37" s="2">
        <v>1</v>
      </c>
      <c r="G37" s="2">
        <v>1</v>
      </c>
      <c r="H37" s="2">
        <v>1</v>
      </c>
      <c r="I37" s="19">
        <f t="shared" si="24"/>
        <v>300</v>
      </c>
      <c r="J37" s="20">
        <f t="shared" si="25"/>
        <v>300</v>
      </c>
      <c r="K37" s="21">
        <f t="shared" si="26"/>
        <v>300</v>
      </c>
      <c r="L37" s="22">
        <f t="shared" si="27"/>
        <v>300</v>
      </c>
      <c r="M37" s="28">
        <f t="shared" si="28"/>
        <v>10</v>
      </c>
      <c r="N37" s="29">
        <f t="shared" si="29"/>
        <v>10</v>
      </c>
      <c r="O37" s="30">
        <f t="shared" si="30"/>
        <v>10</v>
      </c>
      <c r="P37" s="31">
        <f t="shared" si="31"/>
        <v>10</v>
      </c>
      <c r="Q37" s="4">
        <f t="shared" si="32"/>
        <v>40</v>
      </c>
    </row>
    <row r="38" spans="1:17" x14ac:dyDescent="0.25">
      <c r="B38" s="34">
        <f>SUM(B32:B37)</f>
        <v>160</v>
      </c>
      <c r="C38" s="35">
        <f>SUM(C32:C37)</f>
        <v>950</v>
      </c>
      <c r="D38" s="40"/>
      <c r="I38" s="8">
        <f>SUM(I32:I37)</f>
        <v>950</v>
      </c>
      <c r="J38" s="10">
        <f>SUM(J32:J37)</f>
        <v>800</v>
      </c>
      <c r="K38" s="12">
        <f>SUM(K32:K37)</f>
        <v>700</v>
      </c>
      <c r="L38" s="14">
        <f>SUM(L32:L37)</f>
        <v>500</v>
      </c>
    </row>
    <row r="40" spans="1:17" s="1" customFormat="1" x14ac:dyDescent="0.25">
      <c r="A40" s="27" t="s">
        <v>7</v>
      </c>
      <c r="B40" s="5" t="s">
        <v>1</v>
      </c>
      <c r="C40" s="5" t="s">
        <v>12</v>
      </c>
      <c r="D40" s="5" t="s">
        <v>28</v>
      </c>
      <c r="E40" s="5" t="s">
        <v>13</v>
      </c>
      <c r="F40" s="5" t="s">
        <v>14</v>
      </c>
      <c r="G40" s="5" t="s">
        <v>15</v>
      </c>
      <c r="H40" s="5" t="s">
        <v>16</v>
      </c>
      <c r="I40" s="15" t="s">
        <v>17</v>
      </c>
      <c r="J40" s="16" t="s">
        <v>18</v>
      </c>
      <c r="K40" s="17" t="s">
        <v>19</v>
      </c>
      <c r="L40" s="18" t="s">
        <v>20</v>
      </c>
      <c r="M40" s="15" t="s">
        <v>2</v>
      </c>
      <c r="N40" s="16" t="s">
        <v>3</v>
      </c>
      <c r="O40" s="17" t="s">
        <v>4</v>
      </c>
      <c r="P40" s="18" t="s">
        <v>5</v>
      </c>
      <c r="Q40" s="5" t="s">
        <v>21</v>
      </c>
    </row>
    <row r="41" spans="1:17" x14ac:dyDescent="0.25">
      <c r="A41" s="2">
        <v>1</v>
      </c>
      <c r="B41" s="3">
        <v>10</v>
      </c>
      <c r="C41" s="2">
        <v>200</v>
      </c>
      <c r="D41" s="2">
        <v>30</v>
      </c>
      <c r="E41" s="2">
        <v>1</v>
      </c>
      <c r="F41" s="2">
        <v>1</v>
      </c>
      <c r="G41" s="2">
        <v>0</v>
      </c>
      <c r="H41" s="2">
        <v>1</v>
      </c>
      <c r="I41" s="19">
        <f t="shared" ref="I41:L45" si="34">$C41*E41</f>
        <v>200</v>
      </c>
      <c r="J41" s="20">
        <f t="shared" si="34"/>
        <v>200</v>
      </c>
      <c r="K41" s="21">
        <f t="shared" si="34"/>
        <v>0</v>
      </c>
      <c r="L41" s="22">
        <f t="shared" si="34"/>
        <v>200</v>
      </c>
      <c r="M41" s="28">
        <f t="shared" ref="M41:P45" si="35">I41/$B41</f>
        <v>20</v>
      </c>
      <c r="N41" s="29">
        <f t="shared" si="35"/>
        <v>20</v>
      </c>
      <c r="O41" s="30">
        <f t="shared" si="35"/>
        <v>0</v>
      </c>
      <c r="P41" s="31">
        <f t="shared" si="35"/>
        <v>20</v>
      </c>
      <c r="Q41" s="4">
        <f>(I41+J41+K41+L41)/$B41</f>
        <v>60</v>
      </c>
    </row>
    <row r="42" spans="1:17" x14ac:dyDescent="0.25">
      <c r="A42" s="2">
        <f>A41+1</f>
        <v>2</v>
      </c>
      <c r="B42" s="3">
        <v>10</v>
      </c>
      <c r="C42" s="2">
        <v>250</v>
      </c>
      <c r="D42" s="2">
        <v>30</v>
      </c>
      <c r="E42" s="2">
        <v>1</v>
      </c>
      <c r="F42" s="2">
        <v>1</v>
      </c>
      <c r="G42" s="2">
        <v>0</v>
      </c>
      <c r="H42" s="2">
        <v>1</v>
      </c>
      <c r="I42" s="19">
        <f t="shared" si="34"/>
        <v>250</v>
      </c>
      <c r="J42" s="20">
        <f t="shared" si="34"/>
        <v>250</v>
      </c>
      <c r="K42" s="21">
        <f t="shared" si="34"/>
        <v>0</v>
      </c>
      <c r="L42" s="22">
        <f t="shared" si="34"/>
        <v>250</v>
      </c>
      <c r="M42" s="28">
        <f t="shared" si="35"/>
        <v>25</v>
      </c>
      <c r="N42" s="29">
        <f t="shared" si="35"/>
        <v>25</v>
      </c>
      <c r="O42" s="30">
        <f t="shared" si="35"/>
        <v>0</v>
      </c>
      <c r="P42" s="31">
        <f t="shared" si="35"/>
        <v>25</v>
      </c>
      <c r="Q42" s="4">
        <f>(I42+J42+K42+L42)/$B42</f>
        <v>75</v>
      </c>
    </row>
    <row r="43" spans="1:17" x14ac:dyDescent="0.25">
      <c r="A43" s="2">
        <f>A42+1</f>
        <v>3</v>
      </c>
      <c r="B43" s="3">
        <v>20</v>
      </c>
      <c r="C43" s="2">
        <v>100</v>
      </c>
      <c r="D43" s="2">
        <v>60</v>
      </c>
      <c r="E43" s="2">
        <v>1</v>
      </c>
      <c r="F43" s="2">
        <v>1</v>
      </c>
      <c r="G43" s="2">
        <v>1</v>
      </c>
      <c r="H43" s="2">
        <v>1</v>
      </c>
      <c r="I43" s="19">
        <f t="shared" si="34"/>
        <v>100</v>
      </c>
      <c r="J43" s="20">
        <f t="shared" si="34"/>
        <v>100</v>
      </c>
      <c r="K43" s="21">
        <f t="shared" si="34"/>
        <v>100</v>
      </c>
      <c r="L43" s="22">
        <f t="shared" si="34"/>
        <v>100</v>
      </c>
      <c r="M43" s="28">
        <f t="shared" si="35"/>
        <v>5</v>
      </c>
      <c r="N43" s="29">
        <f t="shared" si="35"/>
        <v>5</v>
      </c>
      <c r="O43" s="30">
        <f t="shared" si="35"/>
        <v>5</v>
      </c>
      <c r="P43" s="31">
        <f t="shared" si="35"/>
        <v>5</v>
      </c>
      <c r="Q43" s="4">
        <f>(I43+J43+K43+L43)/$B43</f>
        <v>20</v>
      </c>
    </row>
    <row r="44" spans="1:17" x14ac:dyDescent="0.25">
      <c r="A44" s="2">
        <f>A43+1</f>
        <v>4</v>
      </c>
      <c r="B44" s="3">
        <v>20</v>
      </c>
      <c r="C44" s="2">
        <v>150</v>
      </c>
      <c r="D44" s="2">
        <v>60</v>
      </c>
      <c r="E44" s="2">
        <v>1</v>
      </c>
      <c r="F44" s="2">
        <v>1</v>
      </c>
      <c r="G44" s="2">
        <v>1</v>
      </c>
      <c r="H44" s="2">
        <v>1</v>
      </c>
      <c r="I44" s="19">
        <f t="shared" si="34"/>
        <v>150</v>
      </c>
      <c r="J44" s="20">
        <f t="shared" si="34"/>
        <v>150</v>
      </c>
      <c r="K44" s="21">
        <f t="shared" si="34"/>
        <v>150</v>
      </c>
      <c r="L44" s="22">
        <f t="shared" si="34"/>
        <v>150</v>
      </c>
      <c r="M44" s="28">
        <f t="shared" si="35"/>
        <v>7.5</v>
      </c>
      <c r="N44" s="29">
        <f t="shared" si="35"/>
        <v>7.5</v>
      </c>
      <c r="O44" s="30">
        <f t="shared" si="35"/>
        <v>7.5</v>
      </c>
      <c r="P44" s="31">
        <f t="shared" si="35"/>
        <v>7.5</v>
      </c>
      <c r="Q44" s="4">
        <f>(I44+J44+K44+L44)/$B44</f>
        <v>30</v>
      </c>
    </row>
    <row r="45" spans="1:17" x14ac:dyDescent="0.25">
      <c r="A45" s="2">
        <f>A44+1</f>
        <v>5</v>
      </c>
      <c r="B45" s="3">
        <v>20</v>
      </c>
      <c r="C45" s="2">
        <v>300</v>
      </c>
      <c r="D45" s="2">
        <v>60</v>
      </c>
      <c r="E45" s="2">
        <v>1</v>
      </c>
      <c r="F45" s="2">
        <v>1</v>
      </c>
      <c r="G45" s="2">
        <v>1</v>
      </c>
      <c r="H45" s="2">
        <v>1</v>
      </c>
      <c r="I45" s="19">
        <f t="shared" si="34"/>
        <v>300</v>
      </c>
      <c r="J45" s="20">
        <f t="shared" si="34"/>
        <v>300</v>
      </c>
      <c r="K45" s="21">
        <f t="shared" si="34"/>
        <v>300</v>
      </c>
      <c r="L45" s="22">
        <f t="shared" si="34"/>
        <v>300</v>
      </c>
      <c r="M45" s="28">
        <f t="shared" si="35"/>
        <v>15</v>
      </c>
      <c r="N45" s="29">
        <f t="shared" si="35"/>
        <v>15</v>
      </c>
      <c r="O45" s="30">
        <f t="shared" si="35"/>
        <v>15</v>
      </c>
      <c r="P45" s="31">
        <f t="shared" si="35"/>
        <v>15</v>
      </c>
      <c r="Q45" s="4">
        <f>(I45+J45+K45+L45)/$B45</f>
        <v>60</v>
      </c>
    </row>
    <row r="46" spans="1:17" x14ac:dyDescent="0.25">
      <c r="B46" s="34">
        <f>SUM(B40:B45)</f>
        <v>80</v>
      </c>
      <c r="C46" s="35">
        <f>SUM(C40:C45)</f>
        <v>1000</v>
      </c>
      <c r="I46" s="8">
        <f>SUM(I40:I45)</f>
        <v>1000</v>
      </c>
      <c r="J46" s="10">
        <f>SUM(J40:J45)</f>
        <v>1000</v>
      </c>
      <c r="K46" s="12">
        <f>SUM(K40:K45)</f>
        <v>550</v>
      </c>
      <c r="L46" s="14">
        <f>SUM(L40:L45)</f>
        <v>1000</v>
      </c>
      <c r="M46" s="23"/>
      <c r="N46" s="24"/>
      <c r="O46" s="25"/>
      <c r="P46" s="26"/>
    </row>
    <row r="48" spans="1:17" x14ac:dyDescent="0.25">
      <c r="A48" s="27" t="s">
        <v>8</v>
      </c>
      <c r="B48" s="5" t="s">
        <v>1</v>
      </c>
      <c r="C48" s="5" t="s">
        <v>12</v>
      </c>
      <c r="D48" s="5" t="s">
        <v>28</v>
      </c>
      <c r="E48" s="5" t="s">
        <v>13</v>
      </c>
      <c r="F48" s="5" t="s">
        <v>14</v>
      </c>
      <c r="G48" s="5" t="s">
        <v>15</v>
      </c>
      <c r="H48" s="5" t="s">
        <v>16</v>
      </c>
      <c r="I48" s="15" t="s">
        <v>17</v>
      </c>
      <c r="J48" s="16" t="s">
        <v>18</v>
      </c>
      <c r="K48" s="17" t="s">
        <v>19</v>
      </c>
      <c r="L48" s="18" t="s">
        <v>20</v>
      </c>
      <c r="M48" s="15" t="s">
        <v>2</v>
      </c>
      <c r="N48" s="16" t="s">
        <v>3</v>
      </c>
      <c r="O48" s="17" t="s">
        <v>4</v>
      </c>
      <c r="P48" s="18" t="s">
        <v>5</v>
      </c>
      <c r="Q48" s="5" t="s">
        <v>21</v>
      </c>
    </row>
    <row r="49" spans="1:17" x14ac:dyDescent="0.25">
      <c r="A49" s="2">
        <v>1</v>
      </c>
      <c r="B49" s="3">
        <v>20</v>
      </c>
      <c r="C49" s="2">
        <v>200</v>
      </c>
      <c r="D49" s="2">
        <v>30</v>
      </c>
      <c r="E49" s="2">
        <v>1</v>
      </c>
      <c r="F49" s="2">
        <v>1</v>
      </c>
      <c r="G49" s="2">
        <v>0</v>
      </c>
      <c r="H49" s="2">
        <v>1</v>
      </c>
      <c r="I49" s="19">
        <f t="shared" ref="I49:L53" si="36">$C49*E49</f>
        <v>200</v>
      </c>
      <c r="J49" s="20">
        <f t="shared" si="36"/>
        <v>200</v>
      </c>
      <c r="K49" s="21">
        <f t="shared" si="36"/>
        <v>0</v>
      </c>
      <c r="L49" s="22">
        <f t="shared" si="36"/>
        <v>200</v>
      </c>
      <c r="M49" s="28">
        <f t="shared" ref="M49:P53" si="37">I49/$B49</f>
        <v>10</v>
      </c>
      <c r="N49" s="29">
        <f t="shared" si="37"/>
        <v>10</v>
      </c>
      <c r="O49" s="30">
        <f t="shared" si="37"/>
        <v>0</v>
      </c>
      <c r="P49" s="31">
        <f t="shared" si="37"/>
        <v>10</v>
      </c>
      <c r="Q49" s="4">
        <f>(I49+J49+K49+L49)/$B49</f>
        <v>30</v>
      </c>
    </row>
    <row r="50" spans="1:17" x14ac:dyDescent="0.25">
      <c r="A50" s="2">
        <f>A49+1</f>
        <v>2</v>
      </c>
      <c r="B50" s="3">
        <v>20</v>
      </c>
      <c r="C50" s="2">
        <v>250</v>
      </c>
      <c r="D50" s="2">
        <v>30</v>
      </c>
      <c r="E50" s="2">
        <v>1</v>
      </c>
      <c r="F50" s="2">
        <v>1</v>
      </c>
      <c r="G50" s="2">
        <v>0</v>
      </c>
      <c r="H50" s="2">
        <v>1</v>
      </c>
      <c r="I50" s="19">
        <f t="shared" si="36"/>
        <v>250</v>
      </c>
      <c r="J50" s="20">
        <f t="shared" si="36"/>
        <v>250</v>
      </c>
      <c r="K50" s="21">
        <f t="shared" si="36"/>
        <v>0</v>
      </c>
      <c r="L50" s="22">
        <f t="shared" si="36"/>
        <v>250</v>
      </c>
      <c r="M50" s="28">
        <f t="shared" si="37"/>
        <v>12.5</v>
      </c>
      <c r="N50" s="29">
        <f t="shared" si="37"/>
        <v>12.5</v>
      </c>
      <c r="O50" s="30">
        <f t="shared" si="37"/>
        <v>0</v>
      </c>
      <c r="P50" s="31">
        <f t="shared" si="37"/>
        <v>12.5</v>
      </c>
      <c r="Q50" s="4">
        <f>(I50+J50+K50+L50)/$B50</f>
        <v>37.5</v>
      </c>
    </row>
    <row r="51" spans="1:17" x14ac:dyDescent="0.25">
      <c r="A51" s="2">
        <f>A50+1</f>
        <v>3</v>
      </c>
      <c r="B51" s="3">
        <v>30</v>
      </c>
      <c r="C51" s="2">
        <v>100</v>
      </c>
      <c r="D51" s="2">
        <v>60</v>
      </c>
      <c r="E51" s="2">
        <v>1</v>
      </c>
      <c r="F51" s="2">
        <v>1</v>
      </c>
      <c r="G51" s="2">
        <v>1</v>
      </c>
      <c r="H51" s="2">
        <v>1</v>
      </c>
      <c r="I51" s="19">
        <f t="shared" si="36"/>
        <v>100</v>
      </c>
      <c r="J51" s="20">
        <f t="shared" si="36"/>
        <v>100</v>
      </c>
      <c r="K51" s="21">
        <f t="shared" si="36"/>
        <v>100</v>
      </c>
      <c r="L51" s="22">
        <f t="shared" si="36"/>
        <v>100</v>
      </c>
      <c r="M51" s="28">
        <f t="shared" si="37"/>
        <v>3.3333333333333335</v>
      </c>
      <c r="N51" s="29">
        <f t="shared" si="37"/>
        <v>3.3333333333333335</v>
      </c>
      <c r="O51" s="30">
        <f t="shared" si="37"/>
        <v>3.3333333333333335</v>
      </c>
      <c r="P51" s="31">
        <f t="shared" si="37"/>
        <v>3.3333333333333335</v>
      </c>
      <c r="Q51" s="4">
        <f>(I51+J51+K51+L51)/$B51</f>
        <v>13.333333333333334</v>
      </c>
    </row>
    <row r="52" spans="1:17" x14ac:dyDescent="0.25">
      <c r="A52" s="2">
        <f>A51+1</f>
        <v>4</v>
      </c>
      <c r="B52" s="3">
        <v>30</v>
      </c>
      <c r="C52" s="2">
        <v>150</v>
      </c>
      <c r="D52" s="2">
        <v>60</v>
      </c>
      <c r="E52" s="2">
        <v>1</v>
      </c>
      <c r="F52" s="2">
        <v>1</v>
      </c>
      <c r="G52" s="2">
        <v>1</v>
      </c>
      <c r="H52" s="2">
        <v>1</v>
      </c>
      <c r="I52" s="19">
        <f t="shared" si="36"/>
        <v>150</v>
      </c>
      <c r="J52" s="20">
        <f t="shared" si="36"/>
        <v>150</v>
      </c>
      <c r="K52" s="21">
        <f t="shared" si="36"/>
        <v>150</v>
      </c>
      <c r="L52" s="22">
        <f t="shared" si="36"/>
        <v>150</v>
      </c>
      <c r="M52" s="28">
        <f t="shared" si="37"/>
        <v>5</v>
      </c>
      <c r="N52" s="29">
        <f t="shared" si="37"/>
        <v>5</v>
      </c>
      <c r="O52" s="30">
        <f t="shared" si="37"/>
        <v>5</v>
      </c>
      <c r="P52" s="31">
        <f t="shared" si="37"/>
        <v>5</v>
      </c>
      <c r="Q52" s="4">
        <f>(I52+J52+K52+L52)/$B52</f>
        <v>20</v>
      </c>
    </row>
    <row r="53" spans="1:17" x14ac:dyDescent="0.25">
      <c r="A53" s="2">
        <f>A52+1</f>
        <v>5</v>
      </c>
      <c r="B53" s="3">
        <v>30</v>
      </c>
      <c r="C53" s="2">
        <v>300</v>
      </c>
      <c r="D53" s="2">
        <v>60</v>
      </c>
      <c r="E53" s="2">
        <v>1</v>
      </c>
      <c r="F53" s="2">
        <v>1</v>
      </c>
      <c r="G53" s="2">
        <v>1</v>
      </c>
      <c r="H53" s="2">
        <v>1</v>
      </c>
      <c r="I53" s="19">
        <f t="shared" si="36"/>
        <v>300</v>
      </c>
      <c r="J53" s="20">
        <f t="shared" si="36"/>
        <v>300</v>
      </c>
      <c r="K53" s="21">
        <f t="shared" si="36"/>
        <v>300</v>
      </c>
      <c r="L53" s="22">
        <f t="shared" si="36"/>
        <v>300</v>
      </c>
      <c r="M53" s="28">
        <f t="shared" si="37"/>
        <v>10</v>
      </c>
      <c r="N53" s="29">
        <f t="shared" si="37"/>
        <v>10</v>
      </c>
      <c r="O53" s="30">
        <f t="shared" si="37"/>
        <v>10</v>
      </c>
      <c r="P53" s="31">
        <f t="shared" si="37"/>
        <v>10</v>
      </c>
      <c r="Q53" s="4">
        <f>(I53+J53+K53+L53)/$B53</f>
        <v>40</v>
      </c>
    </row>
    <row r="54" spans="1:17" x14ac:dyDescent="0.25">
      <c r="B54" s="34">
        <f>SUM(B49:B53)</f>
        <v>130</v>
      </c>
      <c r="C54" s="35">
        <f>SUM(C49:C53)</f>
        <v>1000</v>
      </c>
      <c r="D54" s="40"/>
      <c r="I54" s="8">
        <f>SUM(I49:I53)</f>
        <v>1000</v>
      </c>
      <c r="J54" s="10">
        <f>SUM(J49:J53)</f>
        <v>1000</v>
      </c>
      <c r="K54" s="12">
        <f>SUM(K49:K53)</f>
        <v>550</v>
      </c>
      <c r="L54" s="14">
        <f>SUM(L49:L53)</f>
        <v>1000</v>
      </c>
    </row>
    <row r="56" spans="1:17" s="1" customFormat="1" x14ac:dyDescent="0.25">
      <c r="A56" s="27" t="s">
        <v>22</v>
      </c>
      <c r="B56" s="5" t="s">
        <v>1</v>
      </c>
      <c r="C56" s="5" t="s">
        <v>12</v>
      </c>
      <c r="D56" s="5" t="s">
        <v>28</v>
      </c>
      <c r="E56" s="5" t="s">
        <v>13</v>
      </c>
      <c r="F56" s="5" t="s">
        <v>14</v>
      </c>
      <c r="G56" s="5" t="s">
        <v>15</v>
      </c>
      <c r="H56" s="5" t="s">
        <v>16</v>
      </c>
      <c r="I56" s="15" t="s">
        <v>17</v>
      </c>
      <c r="J56" s="16" t="s">
        <v>18</v>
      </c>
      <c r="K56" s="17" t="s">
        <v>19</v>
      </c>
      <c r="L56" s="18" t="s">
        <v>20</v>
      </c>
      <c r="M56" s="15" t="s">
        <v>2</v>
      </c>
      <c r="N56" s="16" t="s">
        <v>3</v>
      </c>
      <c r="O56" s="17" t="s">
        <v>4</v>
      </c>
      <c r="P56" s="18" t="s">
        <v>5</v>
      </c>
      <c r="Q56" s="5" t="s">
        <v>21</v>
      </c>
    </row>
    <row r="57" spans="1:17" x14ac:dyDescent="0.25">
      <c r="A57" s="2">
        <v>1</v>
      </c>
      <c r="B57" s="3">
        <v>10</v>
      </c>
      <c r="C57" s="2">
        <v>50</v>
      </c>
      <c r="D57" s="2">
        <v>30</v>
      </c>
      <c r="E57" s="2">
        <v>1</v>
      </c>
      <c r="F57" s="2">
        <v>1</v>
      </c>
      <c r="G57" s="2">
        <v>0</v>
      </c>
      <c r="H57" s="2">
        <v>0</v>
      </c>
      <c r="I57" s="19">
        <f t="shared" ref="I57:I62" si="38">$C57*E57</f>
        <v>50</v>
      </c>
      <c r="J57" s="20">
        <f t="shared" ref="J57:J62" si="39">$C57*F57</f>
        <v>50</v>
      </c>
      <c r="K57" s="21">
        <f t="shared" ref="K57:K62" si="40">$C57*G57</f>
        <v>0</v>
      </c>
      <c r="L57" s="22">
        <f t="shared" ref="L57:L62" si="41">$C57*H57</f>
        <v>0</v>
      </c>
      <c r="M57" s="28">
        <f t="shared" ref="M57:M62" si="42">I57/$B57</f>
        <v>5</v>
      </c>
      <c r="N57" s="29">
        <f t="shared" ref="N57:N62" si="43">J57/$B57</f>
        <v>5</v>
      </c>
      <c r="O57" s="30">
        <f t="shared" ref="O57:O62" si="44">K57/$B57</f>
        <v>0</v>
      </c>
      <c r="P57" s="31">
        <f t="shared" ref="P57:P62" si="45">L57/$B57</f>
        <v>0</v>
      </c>
      <c r="Q57" s="4">
        <f t="shared" ref="Q57:Q62" si="46">(I57+J57+K57+L57)/$B57</f>
        <v>10</v>
      </c>
    </row>
    <row r="58" spans="1:17" x14ac:dyDescent="0.25">
      <c r="A58" s="2">
        <f>A57+1</f>
        <v>2</v>
      </c>
      <c r="B58" s="3">
        <v>10</v>
      </c>
      <c r="C58" s="2">
        <v>100</v>
      </c>
      <c r="D58" s="2">
        <v>30</v>
      </c>
      <c r="E58" s="2">
        <v>1</v>
      </c>
      <c r="F58" s="2">
        <v>1</v>
      </c>
      <c r="G58" s="2">
        <v>0</v>
      </c>
      <c r="H58" s="2">
        <v>0</v>
      </c>
      <c r="I58" s="19">
        <f t="shared" si="38"/>
        <v>100</v>
      </c>
      <c r="J58" s="20">
        <f t="shared" si="39"/>
        <v>100</v>
      </c>
      <c r="K58" s="21">
        <f t="shared" si="40"/>
        <v>0</v>
      </c>
      <c r="L58" s="22">
        <f t="shared" si="41"/>
        <v>0</v>
      </c>
      <c r="M58" s="28">
        <f t="shared" si="42"/>
        <v>10</v>
      </c>
      <c r="N58" s="29">
        <f t="shared" si="43"/>
        <v>10</v>
      </c>
      <c r="O58" s="30">
        <f t="shared" si="44"/>
        <v>0</v>
      </c>
      <c r="P58" s="31">
        <f t="shared" si="45"/>
        <v>0</v>
      </c>
      <c r="Q58" s="4">
        <f t="shared" si="46"/>
        <v>20</v>
      </c>
    </row>
    <row r="59" spans="1:17" x14ac:dyDescent="0.25">
      <c r="A59" s="2">
        <f t="shared" ref="A59:A62" si="47">A58+1</f>
        <v>3</v>
      </c>
      <c r="B59" s="3">
        <v>20</v>
      </c>
      <c r="C59" s="2">
        <v>200</v>
      </c>
      <c r="D59" s="2">
        <v>60</v>
      </c>
      <c r="E59" s="2">
        <v>1</v>
      </c>
      <c r="F59" s="2">
        <v>1</v>
      </c>
      <c r="G59" s="2">
        <v>0</v>
      </c>
      <c r="H59" s="2">
        <v>0</v>
      </c>
      <c r="I59" s="19">
        <f t="shared" si="38"/>
        <v>200</v>
      </c>
      <c r="J59" s="20">
        <f t="shared" si="39"/>
        <v>200</v>
      </c>
      <c r="K59" s="21">
        <f t="shared" si="40"/>
        <v>0</v>
      </c>
      <c r="L59" s="22">
        <f t="shared" si="41"/>
        <v>0</v>
      </c>
      <c r="M59" s="28">
        <f t="shared" si="42"/>
        <v>10</v>
      </c>
      <c r="N59" s="29">
        <f t="shared" si="43"/>
        <v>10</v>
      </c>
      <c r="O59" s="30">
        <f t="shared" si="44"/>
        <v>0</v>
      </c>
      <c r="P59" s="31">
        <f t="shared" si="45"/>
        <v>0</v>
      </c>
      <c r="Q59" s="4">
        <f t="shared" si="46"/>
        <v>20</v>
      </c>
    </row>
    <row r="60" spans="1:17" x14ac:dyDescent="0.25">
      <c r="A60" s="2">
        <f t="shared" si="47"/>
        <v>4</v>
      </c>
      <c r="B60" s="3">
        <v>20</v>
      </c>
      <c r="C60" s="2">
        <v>100</v>
      </c>
      <c r="D60" s="2">
        <v>60</v>
      </c>
      <c r="E60" s="2">
        <v>1</v>
      </c>
      <c r="F60" s="2">
        <v>1</v>
      </c>
      <c r="G60" s="2">
        <v>1</v>
      </c>
      <c r="H60" s="2">
        <v>0</v>
      </c>
      <c r="I60" s="19">
        <f t="shared" si="38"/>
        <v>100</v>
      </c>
      <c r="J60" s="20">
        <f t="shared" si="39"/>
        <v>100</v>
      </c>
      <c r="K60" s="21">
        <f t="shared" si="40"/>
        <v>100</v>
      </c>
      <c r="L60" s="22">
        <f t="shared" si="41"/>
        <v>0</v>
      </c>
      <c r="M60" s="28">
        <f t="shared" si="42"/>
        <v>5</v>
      </c>
      <c r="N60" s="29">
        <f t="shared" si="43"/>
        <v>5</v>
      </c>
      <c r="O60" s="30">
        <f t="shared" si="44"/>
        <v>5</v>
      </c>
      <c r="P60" s="31">
        <f t="shared" si="45"/>
        <v>0</v>
      </c>
      <c r="Q60" s="4">
        <f t="shared" si="46"/>
        <v>15</v>
      </c>
    </row>
    <row r="61" spans="1:17" x14ac:dyDescent="0.25">
      <c r="A61" s="2">
        <f t="shared" si="47"/>
        <v>5</v>
      </c>
      <c r="B61" s="3">
        <v>20</v>
      </c>
      <c r="C61" s="2">
        <v>200</v>
      </c>
      <c r="D61" s="2">
        <v>60</v>
      </c>
      <c r="E61" s="2">
        <v>1</v>
      </c>
      <c r="F61" s="2">
        <v>1</v>
      </c>
      <c r="G61" s="2">
        <v>1</v>
      </c>
      <c r="H61" s="2">
        <v>1</v>
      </c>
      <c r="I61" s="19">
        <f t="shared" si="38"/>
        <v>200</v>
      </c>
      <c r="J61" s="20">
        <f t="shared" si="39"/>
        <v>200</v>
      </c>
      <c r="K61" s="21">
        <f t="shared" si="40"/>
        <v>200</v>
      </c>
      <c r="L61" s="22">
        <f t="shared" si="41"/>
        <v>200</v>
      </c>
      <c r="M61" s="28">
        <f t="shared" si="42"/>
        <v>10</v>
      </c>
      <c r="N61" s="29">
        <f t="shared" si="43"/>
        <v>10</v>
      </c>
      <c r="O61" s="30">
        <f t="shared" si="44"/>
        <v>10</v>
      </c>
      <c r="P61" s="31">
        <f t="shared" si="45"/>
        <v>10</v>
      </c>
      <c r="Q61" s="4">
        <f t="shared" si="46"/>
        <v>40</v>
      </c>
    </row>
    <row r="62" spans="1:17" x14ac:dyDescent="0.25">
      <c r="A62" s="2">
        <f t="shared" si="47"/>
        <v>6</v>
      </c>
      <c r="B62" s="3">
        <v>40</v>
      </c>
      <c r="C62" s="2">
        <v>300</v>
      </c>
      <c r="D62" s="2">
        <v>60</v>
      </c>
      <c r="E62" s="2">
        <v>1</v>
      </c>
      <c r="F62" s="2">
        <v>1</v>
      </c>
      <c r="G62" s="2">
        <v>1</v>
      </c>
      <c r="H62" s="2">
        <v>1</v>
      </c>
      <c r="I62" s="19">
        <f t="shared" si="38"/>
        <v>300</v>
      </c>
      <c r="J62" s="20">
        <f t="shared" si="39"/>
        <v>300</v>
      </c>
      <c r="K62" s="21">
        <f t="shared" si="40"/>
        <v>300</v>
      </c>
      <c r="L62" s="22">
        <f t="shared" si="41"/>
        <v>300</v>
      </c>
      <c r="M62" s="28">
        <f t="shared" si="42"/>
        <v>7.5</v>
      </c>
      <c r="N62" s="29">
        <f t="shared" si="43"/>
        <v>7.5</v>
      </c>
      <c r="O62" s="30">
        <f t="shared" si="44"/>
        <v>7.5</v>
      </c>
      <c r="P62" s="31">
        <f t="shared" si="45"/>
        <v>7.5</v>
      </c>
      <c r="Q62" s="4">
        <f t="shared" si="46"/>
        <v>30</v>
      </c>
    </row>
    <row r="63" spans="1:17" x14ac:dyDescent="0.25">
      <c r="B63" s="34">
        <f>SUM(B57:B62)</f>
        <v>120</v>
      </c>
      <c r="C63" s="35">
        <f>SUM(C57:C62)</f>
        <v>950</v>
      </c>
      <c r="D63" s="40"/>
      <c r="I63" s="8">
        <f>SUM(I57:I62)</f>
        <v>950</v>
      </c>
      <c r="J63" s="10">
        <f>SUM(J57:J62)</f>
        <v>950</v>
      </c>
      <c r="K63" s="12">
        <f>SUM(K57:K62)</f>
        <v>600</v>
      </c>
      <c r="L63" s="14">
        <f>SUM(L57:L62)</f>
        <v>500</v>
      </c>
    </row>
    <row r="65" spans="1:17" s="1" customFormat="1" x14ac:dyDescent="0.25">
      <c r="A65" s="27" t="s">
        <v>23</v>
      </c>
      <c r="B65" s="5" t="s">
        <v>1</v>
      </c>
      <c r="C65" s="5" t="s">
        <v>12</v>
      </c>
      <c r="D65" s="5" t="s">
        <v>28</v>
      </c>
      <c r="E65" s="5" t="s">
        <v>13</v>
      </c>
      <c r="F65" s="5" t="s">
        <v>14</v>
      </c>
      <c r="G65" s="5" t="s">
        <v>15</v>
      </c>
      <c r="H65" s="5" t="s">
        <v>16</v>
      </c>
      <c r="I65" s="15" t="s">
        <v>17</v>
      </c>
      <c r="J65" s="16" t="s">
        <v>18</v>
      </c>
      <c r="K65" s="17" t="s">
        <v>19</v>
      </c>
      <c r="L65" s="18" t="s">
        <v>20</v>
      </c>
      <c r="M65" s="15" t="s">
        <v>2</v>
      </c>
      <c r="N65" s="16" t="s">
        <v>3</v>
      </c>
      <c r="O65" s="17" t="s">
        <v>4</v>
      </c>
      <c r="P65" s="18" t="s">
        <v>5</v>
      </c>
      <c r="Q65" s="5" t="s">
        <v>21</v>
      </c>
    </row>
    <row r="66" spans="1:17" x14ac:dyDescent="0.25">
      <c r="A66" s="2">
        <v>1</v>
      </c>
      <c r="B66" s="3">
        <v>10</v>
      </c>
      <c r="C66" s="2">
        <v>50</v>
      </c>
      <c r="D66" s="2">
        <v>30</v>
      </c>
      <c r="E66" s="2">
        <v>1</v>
      </c>
      <c r="F66" s="2">
        <v>1</v>
      </c>
      <c r="G66" s="2">
        <v>0</v>
      </c>
      <c r="H66" s="2">
        <v>0</v>
      </c>
      <c r="I66" s="19">
        <f t="shared" ref="I66:I71" si="48">$C66*E66</f>
        <v>50</v>
      </c>
      <c r="J66" s="20">
        <f t="shared" ref="J66:J71" si="49">$C66*F66</f>
        <v>50</v>
      </c>
      <c r="K66" s="21">
        <f t="shared" ref="K66:K71" si="50">$C66*G66</f>
        <v>0</v>
      </c>
      <c r="L66" s="22">
        <f t="shared" ref="L66:L71" si="51">$C66*H66</f>
        <v>0</v>
      </c>
      <c r="M66" s="28">
        <f t="shared" ref="M66:M71" si="52">I66/$B66</f>
        <v>5</v>
      </c>
      <c r="N66" s="29">
        <f t="shared" ref="N66:N71" si="53">J66/$B66</f>
        <v>5</v>
      </c>
      <c r="O66" s="30">
        <f t="shared" ref="O66:O71" si="54">K66/$B66</f>
        <v>0</v>
      </c>
      <c r="P66" s="31">
        <f t="shared" ref="P66:P71" si="55">L66/$B66</f>
        <v>0</v>
      </c>
      <c r="Q66" s="4">
        <f t="shared" ref="Q66:Q71" si="56">(I66+J66+K66+L66)/$B66</f>
        <v>10</v>
      </c>
    </row>
    <row r="67" spans="1:17" x14ac:dyDescent="0.25">
      <c r="A67" s="2">
        <f>A66+1</f>
        <v>2</v>
      </c>
      <c r="B67" s="3">
        <v>10</v>
      </c>
      <c r="C67" s="2">
        <v>100</v>
      </c>
      <c r="D67" s="2">
        <v>30</v>
      </c>
      <c r="E67" s="2">
        <v>1</v>
      </c>
      <c r="F67" s="2">
        <v>1</v>
      </c>
      <c r="G67" s="2">
        <v>0</v>
      </c>
      <c r="H67" s="2">
        <v>0</v>
      </c>
      <c r="I67" s="19">
        <f t="shared" si="48"/>
        <v>100</v>
      </c>
      <c r="J67" s="20">
        <f t="shared" si="49"/>
        <v>100</v>
      </c>
      <c r="K67" s="21">
        <f t="shared" si="50"/>
        <v>0</v>
      </c>
      <c r="L67" s="22">
        <f t="shared" si="51"/>
        <v>0</v>
      </c>
      <c r="M67" s="28">
        <f t="shared" si="52"/>
        <v>10</v>
      </c>
      <c r="N67" s="29">
        <f t="shared" si="53"/>
        <v>10</v>
      </c>
      <c r="O67" s="30">
        <f t="shared" si="54"/>
        <v>0</v>
      </c>
      <c r="P67" s="31">
        <f t="shared" si="55"/>
        <v>0</v>
      </c>
      <c r="Q67" s="4">
        <f t="shared" si="56"/>
        <v>20</v>
      </c>
    </row>
    <row r="68" spans="1:17" x14ac:dyDescent="0.25">
      <c r="A68" s="2">
        <f t="shared" ref="A68:A71" si="57">A67+1</f>
        <v>3</v>
      </c>
      <c r="B68" s="3">
        <v>20</v>
      </c>
      <c r="C68" s="2">
        <v>200</v>
      </c>
      <c r="D68" s="2">
        <v>60</v>
      </c>
      <c r="E68" s="2">
        <v>1</v>
      </c>
      <c r="F68" s="2">
        <v>1</v>
      </c>
      <c r="G68" s="2">
        <v>0</v>
      </c>
      <c r="H68" s="2">
        <v>0</v>
      </c>
      <c r="I68" s="19">
        <f t="shared" si="48"/>
        <v>200</v>
      </c>
      <c r="J68" s="20">
        <f t="shared" si="49"/>
        <v>200</v>
      </c>
      <c r="K68" s="21">
        <f t="shared" si="50"/>
        <v>0</v>
      </c>
      <c r="L68" s="22">
        <f t="shared" si="51"/>
        <v>0</v>
      </c>
      <c r="M68" s="28">
        <f t="shared" si="52"/>
        <v>10</v>
      </c>
      <c r="N68" s="29">
        <f t="shared" si="53"/>
        <v>10</v>
      </c>
      <c r="O68" s="30">
        <f t="shared" si="54"/>
        <v>0</v>
      </c>
      <c r="P68" s="31">
        <f t="shared" si="55"/>
        <v>0</v>
      </c>
      <c r="Q68" s="4">
        <f t="shared" si="56"/>
        <v>20</v>
      </c>
    </row>
    <row r="69" spans="1:17" x14ac:dyDescent="0.25">
      <c r="A69" s="2">
        <f t="shared" si="57"/>
        <v>4</v>
      </c>
      <c r="B69" s="3">
        <v>20</v>
      </c>
      <c r="C69" s="2">
        <v>100</v>
      </c>
      <c r="D69" s="2">
        <v>60</v>
      </c>
      <c r="E69" s="2">
        <v>1</v>
      </c>
      <c r="F69" s="2">
        <v>1</v>
      </c>
      <c r="G69" s="2">
        <v>1</v>
      </c>
      <c r="H69" s="2">
        <v>0</v>
      </c>
      <c r="I69" s="19">
        <f t="shared" si="48"/>
        <v>100</v>
      </c>
      <c r="J69" s="20">
        <f t="shared" si="49"/>
        <v>100</v>
      </c>
      <c r="K69" s="21">
        <f t="shared" si="50"/>
        <v>100</v>
      </c>
      <c r="L69" s="22">
        <f t="shared" si="51"/>
        <v>0</v>
      </c>
      <c r="M69" s="28">
        <f t="shared" si="52"/>
        <v>5</v>
      </c>
      <c r="N69" s="29">
        <f t="shared" si="53"/>
        <v>5</v>
      </c>
      <c r="O69" s="30">
        <f t="shared" si="54"/>
        <v>5</v>
      </c>
      <c r="P69" s="31">
        <f t="shared" si="55"/>
        <v>0</v>
      </c>
      <c r="Q69" s="4">
        <f t="shared" si="56"/>
        <v>15</v>
      </c>
    </row>
    <row r="70" spans="1:17" x14ac:dyDescent="0.25">
      <c r="A70" s="2">
        <f t="shared" si="57"/>
        <v>5</v>
      </c>
      <c r="B70" s="3">
        <v>20</v>
      </c>
      <c r="C70" s="2">
        <v>200</v>
      </c>
      <c r="D70" s="2">
        <v>60</v>
      </c>
      <c r="E70" s="2">
        <v>1</v>
      </c>
      <c r="F70" s="2">
        <v>1</v>
      </c>
      <c r="G70" s="2">
        <v>1</v>
      </c>
      <c r="H70" s="2">
        <v>1</v>
      </c>
      <c r="I70" s="19">
        <f t="shared" si="48"/>
        <v>200</v>
      </c>
      <c r="J70" s="20">
        <f t="shared" si="49"/>
        <v>200</v>
      </c>
      <c r="K70" s="21">
        <f t="shared" si="50"/>
        <v>200</v>
      </c>
      <c r="L70" s="22">
        <f t="shared" si="51"/>
        <v>200</v>
      </c>
      <c r="M70" s="28">
        <f t="shared" si="52"/>
        <v>10</v>
      </c>
      <c r="N70" s="29">
        <f t="shared" si="53"/>
        <v>10</v>
      </c>
      <c r="O70" s="30">
        <f t="shared" si="54"/>
        <v>10</v>
      </c>
      <c r="P70" s="31">
        <f t="shared" si="55"/>
        <v>10</v>
      </c>
      <c r="Q70" s="4">
        <f t="shared" si="56"/>
        <v>40</v>
      </c>
    </row>
    <row r="71" spans="1:17" x14ac:dyDescent="0.25">
      <c r="A71" s="2">
        <f t="shared" si="57"/>
        <v>6</v>
      </c>
      <c r="B71" s="3">
        <v>40</v>
      </c>
      <c r="C71" s="2">
        <v>300</v>
      </c>
      <c r="D71" s="2">
        <v>60</v>
      </c>
      <c r="E71" s="2">
        <v>1</v>
      </c>
      <c r="F71" s="2">
        <v>1</v>
      </c>
      <c r="G71" s="2">
        <v>1</v>
      </c>
      <c r="H71" s="2">
        <v>1</v>
      </c>
      <c r="I71" s="19">
        <f t="shared" si="48"/>
        <v>300</v>
      </c>
      <c r="J71" s="20">
        <f t="shared" si="49"/>
        <v>300</v>
      </c>
      <c r="K71" s="21">
        <f t="shared" si="50"/>
        <v>300</v>
      </c>
      <c r="L71" s="22">
        <f t="shared" si="51"/>
        <v>300</v>
      </c>
      <c r="M71" s="28">
        <f t="shared" si="52"/>
        <v>7.5</v>
      </c>
      <c r="N71" s="29">
        <f t="shared" si="53"/>
        <v>7.5</v>
      </c>
      <c r="O71" s="30">
        <f t="shared" si="54"/>
        <v>7.5</v>
      </c>
      <c r="P71" s="31">
        <f t="shared" si="55"/>
        <v>7.5</v>
      </c>
      <c r="Q71" s="4">
        <f t="shared" si="56"/>
        <v>30</v>
      </c>
    </row>
    <row r="72" spans="1:17" x14ac:dyDescent="0.25">
      <c r="B72" s="34">
        <f>SUM(B66:B71)</f>
        <v>120</v>
      </c>
      <c r="C72" s="35">
        <f>SUM(C66:C71)</f>
        <v>950</v>
      </c>
      <c r="D72" s="40"/>
      <c r="I72" s="8">
        <f>SUM(I66:I71)</f>
        <v>950</v>
      </c>
      <c r="J72" s="10">
        <f>SUM(J66:J71)</f>
        <v>950</v>
      </c>
      <c r="K72" s="12">
        <f>SUM(K66:K71)</f>
        <v>600</v>
      </c>
      <c r="L72" s="14">
        <f>SUM(L66:L71)</f>
        <v>500</v>
      </c>
    </row>
    <row r="74" spans="1:17" s="1" customFormat="1" x14ac:dyDescent="0.25">
      <c r="A74" s="27" t="s">
        <v>24</v>
      </c>
      <c r="B74" s="5" t="s">
        <v>1</v>
      </c>
      <c r="C74" s="5" t="s">
        <v>12</v>
      </c>
      <c r="D74" s="5" t="s">
        <v>28</v>
      </c>
      <c r="E74" s="5" t="s">
        <v>13</v>
      </c>
      <c r="F74" s="5" t="s">
        <v>14</v>
      </c>
      <c r="G74" s="5" t="s">
        <v>15</v>
      </c>
      <c r="H74" s="5" t="s">
        <v>16</v>
      </c>
      <c r="I74" s="15" t="s">
        <v>17</v>
      </c>
      <c r="J74" s="16" t="s">
        <v>18</v>
      </c>
      <c r="K74" s="17" t="s">
        <v>19</v>
      </c>
      <c r="L74" s="18" t="s">
        <v>20</v>
      </c>
      <c r="M74" s="15" t="s">
        <v>2</v>
      </c>
      <c r="N74" s="16" t="s">
        <v>3</v>
      </c>
      <c r="O74" s="17" t="s">
        <v>4</v>
      </c>
      <c r="P74" s="18" t="s">
        <v>5</v>
      </c>
      <c r="Q74" s="5" t="s">
        <v>21</v>
      </c>
    </row>
    <row r="75" spans="1:17" x14ac:dyDescent="0.25">
      <c r="A75" s="2">
        <v>1</v>
      </c>
      <c r="B75" s="3">
        <v>20</v>
      </c>
      <c r="C75" s="2">
        <v>50</v>
      </c>
      <c r="D75" s="2">
        <v>30</v>
      </c>
      <c r="E75" s="2">
        <v>1</v>
      </c>
      <c r="F75" s="2">
        <v>0</v>
      </c>
      <c r="G75" s="2">
        <v>0</v>
      </c>
      <c r="H75" s="2">
        <v>0</v>
      </c>
      <c r="I75" s="19">
        <f t="shared" ref="I75:I80" si="58">$C75*E75</f>
        <v>50</v>
      </c>
      <c r="J75" s="20">
        <f t="shared" ref="J75:J80" si="59">$C75*F75</f>
        <v>0</v>
      </c>
      <c r="K75" s="21">
        <f t="shared" ref="K75:K80" si="60">$C75*G75</f>
        <v>0</v>
      </c>
      <c r="L75" s="22">
        <f t="shared" ref="L75:L80" si="61">$C75*H75</f>
        <v>0</v>
      </c>
      <c r="M75" s="28">
        <f t="shared" ref="M75:M80" si="62">I75/$B75</f>
        <v>2.5</v>
      </c>
      <c r="N75" s="29">
        <f t="shared" ref="N75:N80" si="63">J75/$B75</f>
        <v>0</v>
      </c>
      <c r="O75" s="30">
        <f t="shared" ref="O75:O80" si="64">K75/$B75</f>
        <v>0</v>
      </c>
      <c r="P75" s="31">
        <f t="shared" ref="P75:P80" si="65">L75/$B75</f>
        <v>0</v>
      </c>
      <c r="Q75" s="4">
        <f t="shared" ref="Q75:Q80" si="66">(I75+J75+K75+L75)/$B75</f>
        <v>2.5</v>
      </c>
    </row>
    <row r="76" spans="1:17" x14ac:dyDescent="0.25">
      <c r="A76" s="2">
        <f>A75+1</f>
        <v>2</v>
      </c>
      <c r="B76" s="3">
        <v>20</v>
      </c>
      <c r="C76" s="2">
        <v>100</v>
      </c>
      <c r="D76" s="2">
        <v>30</v>
      </c>
      <c r="E76" s="2">
        <v>1</v>
      </c>
      <c r="F76" s="2">
        <v>1</v>
      </c>
      <c r="G76" s="2">
        <v>0</v>
      </c>
      <c r="H76" s="2">
        <v>0</v>
      </c>
      <c r="I76" s="19">
        <f t="shared" si="58"/>
        <v>100</v>
      </c>
      <c r="J76" s="20">
        <f t="shared" si="59"/>
        <v>100</v>
      </c>
      <c r="K76" s="21">
        <f t="shared" si="60"/>
        <v>0</v>
      </c>
      <c r="L76" s="22">
        <f t="shared" si="61"/>
        <v>0</v>
      </c>
      <c r="M76" s="28">
        <f t="shared" si="62"/>
        <v>5</v>
      </c>
      <c r="N76" s="29">
        <f t="shared" si="63"/>
        <v>5</v>
      </c>
      <c r="O76" s="30">
        <f t="shared" si="64"/>
        <v>0</v>
      </c>
      <c r="P76" s="31">
        <f t="shared" si="65"/>
        <v>0</v>
      </c>
      <c r="Q76" s="4">
        <f t="shared" si="66"/>
        <v>10</v>
      </c>
    </row>
    <row r="77" spans="1:17" x14ac:dyDescent="0.25">
      <c r="A77" s="2">
        <f t="shared" ref="A77:A80" si="67">A76+1</f>
        <v>3</v>
      </c>
      <c r="B77" s="3">
        <v>30</v>
      </c>
      <c r="C77" s="2">
        <v>200</v>
      </c>
      <c r="D77" s="2">
        <v>60</v>
      </c>
      <c r="E77" s="2">
        <v>1</v>
      </c>
      <c r="F77" s="2">
        <v>1</v>
      </c>
      <c r="G77" s="2">
        <v>0</v>
      </c>
      <c r="H77" s="2">
        <v>0</v>
      </c>
      <c r="I77" s="19">
        <f t="shared" si="58"/>
        <v>200</v>
      </c>
      <c r="J77" s="20">
        <f t="shared" si="59"/>
        <v>200</v>
      </c>
      <c r="K77" s="21">
        <f t="shared" si="60"/>
        <v>0</v>
      </c>
      <c r="L77" s="22">
        <f t="shared" si="61"/>
        <v>0</v>
      </c>
      <c r="M77" s="28">
        <f t="shared" si="62"/>
        <v>6.666666666666667</v>
      </c>
      <c r="N77" s="29">
        <f t="shared" si="63"/>
        <v>6.666666666666667</v>
      </c>
      <c r="O77" s="30">
        <f t="shared" si="64"/>
        <v>0</v>
      </c>
      <c r="P77" s="31">
        <f t="shared" si="65"/>
        <v>0</v>
      </c>
      <c r="Q77" s="4">
        <f t="shared" si="66"/>
        <v>13.333333333333334</v>
      </c>
    </row>
    <row r="78" spans="1:17" x14ac:dyDescent="0.25">
      <c r="A78" s="2">
        <f t="shared" si="67"/>
        <v>4</v>
      </c>
      <c r="B78" s="3">
        <v>30</v>
      </c>
      <c r="C78" s="2">
        <v>200</v>
      </c>
      <c r="D78" s="2">
        <v>60</v>
      </c>
      <c r="E78" s="2">
        <v>1</v>
      </c>
      <c r="F78" s="2">
        <v>1</v>
      </c>
      <c r="G78" s="2">
        <v>1</v>
      </c>
      <c r="H78" s="2">
        <v>0</v>
      </c>
      <c r="I78" s="19">
        <f t="shared" si="58"/>
        <v>200</v>
      </c>
      <c r="J78" s="20">
        <f t="shared" si="59"/>
        <v>200</v>
      </c>
      <c r="K78" s="21">
        <f t="shared" si="60"/>
        <v>200</v>
      </c>
      <c r="L78" s="22">
        <f t="shared" si="61"/>
        <v>0</v>
      </c>
      <c r="M78" s="28">
        <f t="shared" si="62"/>
        <v>6.666666666666667</v>
      </c>
      <c r="N78" s="29">
        <f t="shared" si="63"/>
        <v>6.666666666666667</v>
      </c>
      <c r="O78" s="30">
        <f t="shared" si="64"/>
        <v>6.666666666666667</v>
      </c>
      <c r="P78" s="31">
        <f t="shared" si="65"/>
        <v>0</v>
      </c>
      <c r="Q78" s="4">
        <f t="shared" si="66"/>
        <v>20</v>
      </c>
    </row>
    <row r="79" spans="1:17" x14ac:dyDescent="0.25">
      <c r="A79" s="2">
        <f t="shared" si="67"/>
        <v>5</v>
      </c>
      <c r="B79" s="3">
        <v>30</v>
      </c>
      <c r="C79" s="2">
        <v>200</v>
      </c>
      <c r="D79" s="2">
        <v>60</v>
      </c>
      <c r="E79" s="2">
        <v>1</v>
      </c>
      <c r="F79" s="2">
        <v>1</v>
      </c>
      <c r="G79" s="2">
        <v>1</v>
      </c>
      <c r="H79" s="2">
        <v>1</v>
      </c>
      <c r="I79" s="19">
        <f t="shared" si="58"/>
        <v>200</v>
      </c>
      <c r="J79" s="20">
        <f t="shared" si="59"/>
        <v>200</v>
      </c>
      <c r="K79" s="21">
        <f t="shared" si="60"/>
        <v>200</v>
      </c>
      <c r="L79" s="22">
        <f t="shared" si="61"/>
        <v>200</v>
      </c>
      <c r="M79" s="28">
        <f t="shared" si="62"/>
        <v>6.666666666666667</v>
      </c>
      <c r="N79" s="29">
        <f t="shared" si="63"/>
        <v>6.666666666666667</v>
      </c>
      <c r="O79" s="30">
        <f t="shared" si="64"/>
        <v>6.666666666666667</v>
      </c>
      <c r="P79" s="31">
        <f t="shared" si="65"/>
        <v>6.666666666666667</v>
      </c>
      <c r="Q79" s="4">
        <f t="shared" si="66"/>
        <v>26.666666666666668</v>
      </c>
    </row>
    <row r="80" spans="1:17" x14ac:dyDescent="0.25">
      <c r="A80" s="2">
        <f t="shared" si="67"/>
        <v>6</v>
      </c>
      <c r="B80" s="3">
        <v>30</v>
      </c>
      <c r="C80" s="2">
        <v>300</v>
      </c>
      <c r="D80" s="2">
        <v>60</v>
      </c>
      <c r="E80" s="2">
        <v>1</v>
      </c>
      <c r="F80" s="2">
        <v>1</v>
      </c>
      <c r="G80" s="2">
        <v>1</v>
      </c>
      <c r="H80" s="2">
        <v>1</v>
      </c>
      <c r="I80" s="19">
        <f t="shared" si="58"/>
        <v>300</v>
      </c>
      <c r="J80" s="20">
        <f t="shared" si="59"/>
        <v>300</v>
      </c>
      <c r="K80" s="21">
        <f t="shared" si="60"/>
        <v>300</v>
      </c>
      <c r="L80" s="22">
        <f t="shared" si="61"/>
        <v>300</v>
      </c>
      <c r="M80" s="28">
        <f t="shared" si="62"/>
        <v>10</v>
      </c>
      <c r="N80" s="29">
        <f t="shared" si="63"/>
        <v>10</v>
      </c>
      <c r="O80" s="30">
        <f t="shared" si="64"/>
        <v>10</v>
      </c>
      <c r="P80" s="31">
        <f t="shared" si="65"/>
        <v>10</v>
      </c>
      <c r="Q80" s="4">
        <f t="shared" si="66"/>
        <v>40</v>
      </c>
    </row>
    <row r="81" spans="1:17" x14ac:dyDescent="0.25">
      <c r="B81" s="34">
        <f>SUM(B75:B80)</f>
        <v>160</v>
      </c>
      <c r="C81" s="35">
        <f>SUM(C75:C80)</f>
        <v>1050</v>
      </c>
      <c r="D81" s="40"/>
      <c r="I81" s="8">
        <f>SUM(I75:I80)</f>
        <v>1050</v>
      </c>
      <c r="J81" s="10">
        <f>SUM(J75:J80)</f>
        <v>1000</v>
      </c>
      <c r="K81" s="12">
        <f>SUM(K75:K80)</f>
        <v>700</v>
      </c>
      <c r="L81" s="14">
        <f>SUM(L75:L80)</f>
        <v>500</v>
      </c>
    </row>
    <row r="82" spans="1:17" x14ac:dyDescent="0.25">
      <c r="B82" s="32"/>
      <c r="C82" s="33"/>
      <c r="D82" s="33"/>
    </row>
    <row r="83" spans="1:17" s="1" customFormat="1" x14ac:dyDescent="0.25">
      <c r="A83" s="27" t="s">
        <v>25</v>
      </c>
      <c r="B83" s="5" t="s">
        <v>1</v>
      </c>
      <c r="C83" s="5" t="s">
        <v>12</v>
      </c>
      <c r="D83" s="5" t="s">
        <v>28</v>
      </c>
      <c r="E83" s="5" t="s">
        <v>13</v>
      </c>
      <c r="F83" s="5" t="s">
        <v>14</v>
      </c>
      <c r="G83" s="5" t="s">
        <v>15</v>
      </c>
      <c r="H83" s="5" t="s">
        <v>16</v>
      </c>
      <c r="I83" s="15" t="s">
        <v>17</v>
      </c>
      <c r="J83" s="16" t="s">
        <v>18</v>
      </c>
      <c r="K83" s="17" t="s">
        <v>19</v>
      </c>
      <c r="L83" s="18" t="s">
        <v>20</v>
      </c>
      <c r="M83" s="15" t="s">
        <v>2</v>
      </c>
      <c r="N83" s="16" t="s">
        <v>3</v>
      </c>
      <c r="O83" s="17" t="s">
        <v>4</v>
      </c>
      <c r="P83" s="18" t="s">
        <v>5</v>
      </c>
      <c r="Q83" s="5" t="s">
        <v>21</v>
      </c>
    </row>
    <row r="84" spans="1:17" x14ac:dyDescent="0.25">
      <c r="A84" s="2">
        <v>1</v>
      </c>
      <c r="B84" s="3">
        <v>35</v>
      </c>
      <c r="C84" s="2">
        <v>50</v>
      </c>
      <c r="D84" s="2">
        <v>30</v>
      </c>
      <c r="E84" s="2">
        <v>1</v>
      </c>
      <c r="F84" s="2">
        <v>1</v>
      </c>
      <c r="G84" s="2">
        <v>1</v>
      </c>
      <c r="H84" s="2">
        <v>0</v>
      </c>
      <c r="I84" s="19">
        <f t="shared" ref="I84:L88" si="68">$C84*E84</f>
        <v>50</v>
      </c>
      <c r="J84" s="20">
        <f t="shared" si="68"/>
        <v>50</v>
      </c>
      <c r="K84" s="21">
        <f t="shared" si="68"/>
        <v>50</v>
      </c>
      <c r="L84" s="22">
        <f t="shared" si="68"/>
        <v>0</v>
      </c>
      <c r="M84" s="28">
        <f t="shared" ref="M84:P88" si="69">I84/$B84</f>
        <v>1.4285714285714286</v>
      </c>
      <c r="N84" s="29">
        <f t="shared" si="69"/>
        <v>1.4285714285714286</v>
      </c>
      <c r="O84" s="30">
        <f t="shared" si="69"/>
        <v>1.4285714285714286</v>
      </c>
      <c r="P84" s="31">
        <f t="shared" si="69"/>
        <v>0</v>
      </c>
      <c r="Q84" s="4">
        <f>(I84+J84+K84+L84)/$B84</f>
        <v>4.2857142857142856</v>
      </c>
    </row>
    <row r="85" spans="1:17" x14ac:dyDescent="0.25">
      <c r="A85" s="2">
        <f>A84+1</f>
        <v>2</v>
      </c>
      <c r="B85" s="3">
        <v>40</v>
      </c>
      <c r="C85" s="2">
        <v>100</v>
      </c>
      <c r="D85" s="2">
        <v>30</v>
      </c>
      <c r="E85" s="2">
        <v>1</v>
      </c>
      <c r="F85" s="2">
        <v>1</v>
      </c>
      <c r="G85" s="2">
        <v>1</v>
      </c>
      <c r="H85" s="2">
        <v>0</v>
      </c>
      <c r="I85" s="19">
        <f t="shared" si="68"/>
        <v>100</v>
      </c>
      <c r="J85" s="20">
        <f t="shared" si="68"/>
        <v>100</v>
      </c>
      <c r="K85" s="21">
        <f t="shared" si="68"/>
        <v>100</v>
      </c>
      <c r="L85" s="22">
        <f t="shared" si="68"/>
        <v>0</v>
      </c>
      <c r="M85" s="28">
        <f t="shared" si="69"/>
        <v>2.5</v>
      </c>
      <c r="N85" s="29">
        <f t="shared" si="69"/>
        <v>2.5</v>
      </c>
      <c r="O85" s="30">
        <f t="shared" si="69"/>
        <v>2.5</v>
      </c>
      <c r="P85" s="31">
        <f t="shared" si="69"/>
        <v>0</v>
      </c>
      <c r="Q85" s="4">
        <f>(I85+J85+K85+L85)/$B85</f>
        <v>7.5</v>
      </c>
    </row>
    <row r="86" spans="1:17" x14ac:dyDescent="0.25">
      <c r="A86" s="2">
        <f>A85+1</f>
        <v>3</v>
      </c>
      <c r="B86" s="3">
        <v>45</v>
      </c>
      <c r="C86" s="2">
        <v>150</v>
      </c>
      <c r="D86" s="2">
        <v>60</v>
      </c>
      <c r="E86" s="2">
        <v>1</v>
      </c>
      <c r="F86" s="2">
        <v>1</v>
      </c>
      <c r="G86" s="2">
        <v>1</v>
      </c>
      <c r="H86" s="2">
        <v>1</v>
      </c>
      <c r="I86" s="19">
        <f t="shared" si="68"/>
        <v>150</v>
      </c>
      <c r="J86" s="20">
        <f t="shared" si="68"/>
        <v>150</v>
      </c>
      <c r="K86" s="21">
        <f t="shared" si="68"/>
        <v>150</v>
      </c>
      <c r="L86" s="22">
        <f t="shared" si="68"/>
        <v>150</v>
      </c>
      <c r="M86" s="28">
        <f t="shared" si="69"/>
        <v>3.3333333333333335</v>
      </c>
      <c r="N86" s="29">
        <f t="shared" si="69"/>
        <v>3.3333333333333335</v>
      </c>
      <c r="O86" s="30">
        <f t="shared" si="69"/>
        <v>3.3333333333333335</v>
      </c>
      <c r="P86" s="31">
        <f t="shared" si="69"/>
        <v>3.3333333333333335</v>
      </c>
      <c r="Q86" s="4">
        <f>(I86+J86+K86+L86)/$B86</f>
        <v>13.333333333333334</v>
      </c>
    </row>
    <row r="87" spans="1:17" x14ac:dyDescent="0.25">
      <c r="A87" s="2">
        <f>A86+1</f>
        <v>4</v>
      </c>
      <c r="B87" s="3">
        <v>55</v>
      </c>
      <c r="C87" s="2">
        <v>250</v>
      </c>
      <c r="D87" s="2">
        <v>60</v>
      </c>
      <c r="E87" s="2">
        <v>1</v>
      </c>
      <c r="F87" s="2">
        <v>1</v>
      </c>
      <c r="G87" s="2">
        <v>1</v>
      </c>
      <c r="H87" s="2">
        <v>1</v>
      </c>
      <c r="I87" s="19">
        <f t="shared" si="68"/>
        <v>250</v>
      </c>
      <c r="J87" s="20">
        <f t="shared" si="68"/>
        <v>250</v>
      </c>
      <c r="K87" s="21">
        <f t="shared" si="68"/>
        <v>250</v>
      </c>
      <c r="L87" s="22">
        <f t="shared" si="68"/>
        <v>250</v>
      </c>
      <c r="M87" s="28">
        <f t="shared" si="69"/>
        <v>4.5454545454545459</v>
      </c>
      <c r="N87" s="29">
        <f t="shared" si="69"/>
        <v>4.5454545454545459</v>
      </c>
      <c r="O87" s="30">
        <f t="shared" si="69"/>
        <v>4.5454545454545459</v>
      </c>
      <c r="P87" s="31">
        <f t="shared" si="69"/>
        <v>4.5454545454545459</v>
      </c>
      <c r="Q87" s="4">
        <f>(I87+J87+K87+L87)/$B87</f>
        <v>18.181818181818183</v>
      </c>
    </row>
    <row r="88" spans="1:17" x14ac:dyDescent="0.25">
      <c r="A88" s="2">
        <f>A87+1</f>
        <v>5</v>
      </c>
      <c r="B88" s="3">
        <v>65</v>
      </c>
      <c r="C88" s="2">
        <v>500</v>
      </c>
      <c r="D88" s="2">
        <v>60</v>
      </c>
      <c r="E88" s="2">
        <v>1</v>
      </c>
      <c r="F88" s="2">
        <v>1</v>
      </c>
      <c r="G88" s="2">
        <v>1</v>
      </c>
      <c r="H88" s="2">
        <v>1</v>
      </c>
      <c r="I88" s="19">
        <f t="shared" si="68"/>
        <v>500</v>
      </c>
      <c r="J88" s="20">
        <f t="shared" si="68"/>
        <v>500</v>
      </c>
      <c r="K88" s="21">
        <f t="shared" si="68"/>
        <v>500</v>
      </c>
      <c r="L88" s="22">
        <f t="shared" si="68"/>
        <v>500</v>
      </c>
      <c r="M88" s="28">
        <f t="shared" si="69"/>
        <v>7.6923076923076925</v>
      </c>
      <c r="N88" s="29">
        <f t="shared" si="69"/>
        <v>7.6923076923076925</v>
      </c>
      <c r="O88" s="30">
        <f t="shared" si="69"/>
        <v>7.6923076923076925</v>
      </c>
      <c r="P88" s="31">
        <f t="shared" si="69"/>
        <v>7.6923076923076925</v>
      </c>
      <c r="Q88" s="4">
        <f>(I88+J88+K88+L88)/$B88</f>
        <v>30.76923076923077</v>
      </c>
    </row>
    <row r="89" spans="1:17" x14ac:dyDescent="0.25">
      <c r="B89" s="34">
        <f>SUM(B83:B88)</f>
        <v>240</v>
      </c>
      <c r="C89" s="35">
        <f>SUM(C83:C88)</f>
        <v>1050</v>
      </c>
      <c r="D89" s="40"/>
      <c r="I89" s="8">
        <f>SUM(I83:I88)</f>
        <v>1050</v>
      </c>
      <c r="J89" s="10">
        <f>SUM(J83:J88)</f>
        <v>1050</v>
      </c>
      <c r="K89" s="12">
        <f>SUM(K83:K88)</f>
        <v>1050</v>
      </c>
      <c r="L89" s="14">
        <f>SUM(L83:L88)</f>
        <v>900</v>
      </c>
      <c r="M89" s="23"/>
      <c r="N89" s="24"/>
      <c r="O89" s="25"/>
      <c r="P89" s="26"/>
    </row>
    <row r="91" spans="1:17" x14ac:dyDescent="0.25">
      <c r="A91" s="41" t="s">
        <v>31</v>
      </c>
      <c r="B91" s="39" t="s">
        <v>1</v>
      </c>
      <c r="C91" s="5" t="s">
        <v>12</v>
      </c>
      <c r="D91" s="5" t="s">
        <v>28</v>
      </c>
      <c r="E91" s="5" t="s">
        <v>13</v>
      </c>
      <c r="F91" s="5" t="s">
        <v>14</v>
      </c>
      <c r="G91" s="5" t="s">
        <v>15</v>
      </c>
      <c r="H91" s="5" t="s">
        <v>16</v>
      </c>
      <c r="I91" s="15" t="s">
        <v>17</v>
      </c>
      <c r="J91" s="16" t="s">
        <v>18</v>
      </c>
      <c r="K91" s="17" t="s">
        <v>19</v>
      </c>
      <c r="L91" s="18" t="s">
        <v>20</v>
      </c>
      <c r="M91" s="15" t="s">
        <v>2</v>
      </c>
      <c r="N91" s="16" t="s">
        <v>3</v>
      </c>
      <c r="O91" s="17" t="s">
        <v>4</v>
      </c>
      <c r="P91" s="18" t="s">
        <v>5</v>
      </c>
      <c r="Q91" s="5" t="s">
        <v>21</v>
      </c>
    </row>
    <row r="92" spans="1:17" x14ac:dyDescent="0.25">
      <c r="A92" s="2">
        <v>1</v>
      </c>
      <c r="B92" s="3">
        <v>20</v>
      </c>
      <c r="C92" s="2">
        <v>100</v>
      </c>
      <c r="D92" s="2">
        <v>30</v>
      </c>
      <c r="E92" s="2">
        <v>1</v>
      </c>
      <c r="F92" s="2">
        <v>1</v>
      </c>
      <c r="G92" s="2">
        <v>0</v>
      </c>
      <c r="H92" s="2">
        <v>0</v>
      </c>
      <c r="I92" s="19">
        <f t="shared" ref="I92:I95" si="70">$C92*E92</f>
        <v>100</v>
      </c>
      <c r="J92" s="20">
        <f t="shared" ref="J92:J95" si="71">$C92*F92</f>
        <v>100</v>
      </c>
      <c r="K92" s="21">
        <f t="shared" ref="K92:K95" si="72">$C92*G92</f>
        <v>0</v>
      </c>
      <c r="L92" s="22">
        <f t="shared" ref="L92:L95" si="73">$C92*H92</f>
        <v>0</v>
      </c>
      <c r="M92" s="28">
        <f t="shared" ref="M92:M95" si="74">I92/$B92</f>
        <v>5</v>
      </c>
      <c r="N92" s="29">
        <f t="shared" ref="N92:N95" si="75">J92/$B92</f>
        <v>5</v>
      </c>
      <c r="O92" s="30">
        <f t="shared" ref="O92:O95" si="76">K92/$B92</f>
        <v>0</v>
      </c>
      <c r="P92" s="31">
        <f t="shared" ref="P92:P95" si="77">L92/$B92</f>
        <v>0</v>
      </c>
      <c r="Q92" s="4">
        <f t="shared" ref="Q92:Q95" si="78">(I92+J92+K92+L92)/$B92</f>
        <v>10</v>
      </c>
    </row>
    <row r="93" spans="1:17" x14ac:dyDescent="0.25">
      <c r="A93" s="2">
        <f>A92+1</f>
        <v>2</v>
      </c>
      <c r="B93" s="3">
        <v>30</v>
      </c>
      <c r="C93" s="2">
        <v>150</v>
      </c>
      <c r="D93" s="2">
        <v>30</v>
      </c>
      <c r="E93" s="2">
        <v>1</v>
      </c>
      <c r="F93" s="2">
        <v>1</v>
      </c>
      <c r="G93" s="2">
        <v>0</v>
      </c>
      <c r="H93" s="2">
        <v>0</v>
      </c>
      <c r="I93" s="19">
        <f t="shared" si="70"/>
        <v>150</v>
      </c>
      <c r="J93" s="20">
        <f t="shared" si="71"/>
        <v>150</v>
      </c>
      <c r="K93" s="21">
        <f t="shared" si="72"/>
        <v>0</v>
      </c>
      <c r="L93" s="22">
        <f t="shared" si="73"/>
        <v>0</v>
      </c>
      <c r="M93" s="28">
        <f t="shared" si="74"/>
        <v>5</v>
      </c>
      <c r="N93" s="29">
        <f t="shared" si="75"/>
        <v>5</v>
      </c>
      <c r="O93" s="30">
        <f t="shared" si="76"/>
        <v>0</v>
      </c>
      <c r="P93" s="31">
        <f t="shared" si="77"/>
        <v>0</v>
      </c>
      <c r="Q93" s="4">
        <f t="shared" si="78"/>
        <v>10</v>
      </c>
    </row>
    <row r="94" spans="1:17" x14ac:dyDescent="0.25">
      <c r="A94" s="2">
        <f t="shared" ref="A94:A95" si="79">A93+1</f>
        <v>3</v>
      </c>
      <c r="B94" s="3">
        <v>40</v>
      </c>
      <c r="C94" s="2">
        <v>250</v>
      </c>
      <c r="D94" s="2">
        <v>30</v>
      </c>
      <c r="E94" s="2">
        <v>1</v>
      </c>
      <c r="F94" s="2">
        <v>1</v>
      </c>
      <c r="G94" s="2">
        <v>1</v>
      </c>
      <c r="H94" s="2">
        <v>0</v>
      </c>
      <c r="I94" s="19">
        <f t="shared" si="70"/>
        <v>250</v>
      </c>
      <c r="J94" s="20">
        <f t="shared" si="71"/>
        <v>250</v>
      </c>
      <c r="K94" s="21">
        <f t="shared" si="72"/>
        <v>250</v>
      </c>
      <c r="L94" s="22">
        <f t="shared" si="73"/>
        <v>0</v>
      </c>
      <c r="M94" s="28">
        <f t="shared" si="74"/>
        <v>6.25</v>
      </c>
      <c r="N94" s="29">
        <f t="shared" si="75"/>
        <v>6.25</v>
      </c>
      <c r="O94" s="30">
        <f t="shared" si="76"/>
        <v>6.25</v>
      </c>
      <c r="P94" s="31">
        <f t="shared" si="77"/>
        <v>0</v>
      </c>
      <c r="Q94" s="4">
        <f t="shared" si="78"/>
        <v>18.75</v>
      </c>
    </row>
    <row r="95" spans="1:17" x14ac:dyDescent="0.25">
      <c r="A95" s="2">
        <f t="shared" si="79"/>
        <v>4</v>
      </c>
      <c r="B95" s="3">
        <v>50</v>
      </c>
      <c r="C95" s="2">
        <v>500</v>
      </c>
      <c r="D95" s="2">
        <v>30</v>
      </c>
      <c r="E95" s="2">
        <v>1</v>
      </c>
      <c r="F95" s="2">
        <v>1</v>
      </c>
      <c r="G95" s="2">
        <v>1</v>
      </c>
      <c r="H95" s="2">
        <v>0</v>
      </c>
      <c r="I95" s="19">
        <f t="shared" si="70"/>
        <v>500</v>
      </c>
      <c r="J95" s="20">
        <f t="shared" si="71"/>
        <v>500</v>
      </c>
      <c r="K95" s="21">
        <f t="shared" si="72"/>
        <v>500</v>
      </c>
      <c r="L95" s="22">
        <f t="shared" si="73"/>
        <v>0</v>
      </c>
      <c r="M95" s="28">
        <f t="shared" si="74"/>
        <v>10</v>
      </c>
      <c r="N95" s="29">
        <f t="shared" si="75"/>
        <v>10</v>
      </c>
      <c r="O95" s="30">
        <f t="shared" si="76"/>
        <v>10</v>
      </c>
      <c r="P95" s="31">
        <f t="shared" si="77"/>
        <v>0</v>
      </c>
      <c r="Q95" s="4">
        <f t="shared" si="78"/>
        <v>30</v>
      </c>
    </row>
    <row r="96" spans="1:17" x14ac:dyDescent="0.25">
      <c r="B96" s="34">
        <f>SUM(B92:B95)</f>
        <v>140</v>
      </c>
      <c r="C96" s="35">
        <f>SUM(C92:C95)</f>
        <v>1000</v>
      </c>
      <c r="D96" s="40"/>
      <c r="I96" s="8">
        <f>SUM(I92:I95)</f>
        <v>1000</v>
      </c>
      <c r="J96" s="10">
        <f>SUM(J92:J95)</f>
        <v>1000</v>
      </c>
      <c r="K96" s="12">
        <f>SUM(K92:K95)</f>
        <v>750</v>
      </c>
      <c r="L96" s="14">
        <f>SUM(L92:L95)</f>
        <v>0</v>
      </c>
    </row>
    <row r="98" spans="1:17" s="46" customFormat="1" x14ac:dyDescent="0.25">
      <c r="B98" s="49" t="s">
        <v>40</v>
      </c>
      <c r="C98" s="50"/>
      <c r="Q98" s="47"/>
    </row>
    <row r="100" spans="1:17" x14ac:dyDescent="0.25">
      <c r="A100" s="27" t="s">
        <v>11</v>
      </c>
      <c r="B100" s="5" t="s">
        <v>1</v>
      </c>
      <c r="C100" s="5" t="s">
        <v>12</v>
      </c>
      <c r="D100" s="5" t="s">
        <v>28</v>
      </c>
      <c r="E100" s="5" t="s">
        <v>13</v>
      </c>
      <c r="F100" s="5" t="s">
        <v>14</v>
      </c>
      <c r="G100" s="5" t="s">
        <v>15</v>
      </c>
      <c r="H100" s="5" t="s">
        <v>16</v>
      </c>
      <c r="I100" s="15" t="s">
        <v>17</v>
      </c>
      <c r="J100" s="16" t="s">
        <v>18</v>
      </c>
      <c r="K100" s="17" t="s">
        <v>19</v>
      </c>
      <c r="L100" s="18" t="s">
        <v>20</v>
      </c>
      <c r="M100" s="15" t="s">
        <v>2</v>
      </c>
      <c r="N100" s="16" t="s">
        <v>3</v>
      </c>
      <c r="O100" s="17" t="s">
        <v>4</v>
      </c>
      <c r="P100" s="18" t="s">
        <v>5</v>
      </c>
      <c r="Q100" s="5" t="s">
        <v>21</v>
      </c>
    </row>
    <row r="101" spans="1:17" x14ac:dyDescent="0.25">
      <c r="A101" s="2">
        <v>1</v>
      </c>
      <c r="B101" s="3">
        <f t="shared" ref="B101:B120" si="80">5*A101</f>
        <v>5</v>
      </c>
      <c r="C101" s="2">
        <f>(B101-5*F101-5*G101)*A101*(E101+H101)*2</f>
        <v>10</v>
      </c>
      <c r="D101" s="2">
        <f>A101*20</f>
        <v>20</v>
      </c>
      <c r="E101" s="2">
        <v>1</v>
      </c>
      <c r="F101" s="2">
        <v>0</v>
      </c>
      <c r="G101" s="2">
        <v>0</v>
      </c>
      <c r="H101" s="2">
        <v>0</v>
      </c>
      <c r="I101" s="19">
        <f t="shared" ref="I101:I120" si="81">$C101*E101</f>
        <v>10</v>
      </c>
      <c r="J101" s="20">
        <f t="shared" ref="J101:J120" si="82">$C101*F101</f>
        <v>0</v>
      </c>
      <c r="K101" s="21">
        <f t="shared" ref="K101:K120" si="83">$C101*G101</f>
        <v>0</v>
      </c>
      <c r="L101" s="22">
        <f t="shared" ref="L101:L120" si="84">$C101*H101</f>
        <v>0</v>
      </c>
      <c r="M101" s="28">
        <f t="shared" ref="M101:M120" si="85">I101/$B101</f>
        <v>2</v>
      </c>
      <c r="N101" s="29">
        <f t="shared" ref="N101:N120" si="86">J101/$B101</f>
        <v>0</v>
      </c>
      <c r="O101" s="30">
        <f t="shared" ref="O101:O120" si="87">K101/$B101</f>
        <v>0</v>
      </c>
      <c r="P101" s="31">
        <f t="shared" ref="P101:P120" si="88">L101/$B101</f>
        <v>0</v>
      </c>
      <c r="Q101" s="4">
        <f t="shared" ref="Q101:Q120" si="89">(I101+J101+K101+L101)/$B101</f>
        <v>2</v>
      </c>
    </row>
    <row r="102" spans="1:17" x14ac:dyDescent="0.25">
      <c r="A102" s="2">
        <f t="shared" ref="A102:A125" si="90">A101+1</f>
        <v>2</v>
      </c>
      <c r="B102" s="3">
        <f t="shared" si="80"/>
        <v>10</v>
      </c>
      <c r="C102" s="2">
        <f t="shared" ref="C102:C120" si="91">(B102-5*F102-5*G102)*A102*(E102+H102)*2</f>
        <v>40</v>
      </c>
      <c r="D102" s="2">
        <f>A102*20</f>
        <v>40</v>
      </c>
      <c r="E102" s="2">
        <f>E101</f>
        <v>1</v>
      </c>
      <c r="F102" s="2">
        <v>0</v>
      </c>
      <c r="G102" s="2">
        <v>0</v>
      </c>
      <c r="H102" s="2">
        <v>0</v>
      </c>
      <c r="I102" s="19">
        <f t="shared" si="81"/>
        <v>40</v>
      </c>
      <c r="J102" s="20">
        <f t="shared" si="82"/>
        <v>0</v>
      </c>
      <c r="K102" s="21">
        <f t="shared" si="83"/>
        <v>0</v>
      </c>
      <c r="L102" s="22">
        <f t="shared" si="84"/>
        <v>0</v>
      </c>
      <c r="M102" s="28">
        <f t="shared" si="85"/>
        <v>4</v>
      </c>
      <c r="N102" s="29">
        <f t="shared" si="86"/>
        <v>0</v>
      </c>
      <c r="O102" s="30">
        <f t="shared" si="87"/>
        <v>0</v>
      </c>
      <c r="P102" s="31">
        <f t="shared" si="88"/>
        <v>0</v>
      </c>
      <c r="Q102" s="4">
        <f t="shared" si="89"/>
        <v>4</v>
      </c>
    </row>
    <row r="103" spans="1:17" x14ac:dyDescent="0.25">
      <c r="A103" s="2">
        <f t="shared" si="90"/>
        <v>3</v>
      </c>
      <c r="B103" s="3">
        <f t="shared" si="80"/>
        <v>15</v>
      </c>
      <c r="C103" s="2">
        <f t="shared" si="91"/>
        <v>60</v>
      </c>
      <c r="D103" s="2">
        <f t="shared" ref="D103:D120" si="92">A103*20</f>
        <v>60</v>
      </c>
      <c r="E103" s="2">
        <f>E102</f>
        <v>1</v>
      </c>
      <c r="F103" s="2">
        <v>1</v>
      </c>
      <c r="G103" s="2">
        <v>0</v>
      </c>
      <c r="H103" s="2">
        <v>0</v>
      </c>
      <c r="I103" s="19">
        <f t="shared" si="81"/>
        <v>60</v>
      </c>
      <c r="J103" s="20">
        <f t="shared" si="82"/>
        <v>60</v>
      </c>
      <c r="K103" s="21">
        <f t="shared" si="83"/>
        <v>0</v>
      </c>
      <c r="L103" s="22">
        <f t="shared" si="84"/>
        <v>0</v>
      </c>
      <c r="M103" s="28">
        <f t="shared" si="85"/>
        <v>4</v>
      </c>
      <c r="N103" s="29">
        <f t="shared" si="86"/>
        <v>4</v>
      </c>
      <c r="O103" s="30">
        <f t="shared" si="87"/>
        <v>0</v>
      </c>
      <c r="P103" s="31">
        <f t="shared" si="88"/>
        <v>0</v>
      </c>
      <c r="Q103" s="4">
        <f t="shared" si="89"/>
        <v>8</v>
      </c>
    </row>
    <row r="104" spans="1:17" x14ac:dyDescent="0.25">
      <c r="A104" s="2">
        <f t="shared" si="90"/>
        <v>4</v>
      </c>
      <c r="B104" s="3">
        <f t="shared" si="80"/>
        <v>20</v>
      </c>
      <c r="C104" s="2">
        <f t="shared" si="91"/>
        <v>240</v>
      </c>
      <c r="D104" s="2">
        <f t="shared" si="92"/>
        <v>80</v>
      </c>
      <c r="E104" s="2">
        <f>E103+1</f>
        <v>2</v>
      </c>
      <c r="F104" s="2">
        <f>F103</f>
        <v>1</v>
      </c>
      <c r="G104" s="2">
        <v>0</v>
      </c>
      <c r="H104" s="2">
        <v>0</v>
      </c>
      <c r="I104" s="19">
        <f t="shared" si="81"/>
        <v>480</v>
      </c>
      <c r="J104" s="20">
        <f t="shared" si="82"/>
        <v>240</v>
      </c>
      <c r="K104" s="21">
        <f t="shared" si="83"/>
        <v>0</v>
      </c>
      <c r="L104" s="22">
        <f t="shared" si="84"/>
        <v>0</v>
      </c>
      <c r="M104" s="28">
        <f t="shared" si="85"/>
        <v>24</v>
      </c>
      <c r="N104" s="29">
        <f t="shared" si="86"/>
        <v>12</v>
      </c>
      <c r="O104" s="30">
        <f t="shared" si="87"/>
        <v>0</v>
      </c>
      <c r="P104" s="31">
        <f t="shared" si="88"/>
        <v>0</v>
      </c>
      <c r="Q104" s="4">
        <f t="shared" si="89"/>
        <v>36</v>
      </c>
    </row>
    <row r="105" spans="1:17" x14ac:dyDescent="0.25">
      <c r="A105" s="2">
        <f t="shared" si="90"/>
        <v>5</v>
      </c>
      <c r="B105" s="3">
        <f t="shared" si="80"/>
        <v>25</v>
      </c>
      <c r="C105" s="2">
        <f t="shared" si="91"/>
        <v>300</v>
      </c>
      <c r="D105" s="2">
        <f t="shared" si="92"/>
        <v>100</v>
      </c>
      <c r="E105" s="2">
        <f>E104</f>
        <v>2</v>
      </c>
      <c r="F105" s="2">
        <f>F104</f>
        <v>1</v>
      </c>
      <c r="G105" s="2">
        <v>1</v>
      </c>
      <c r="H105" s="2">
        <v>0</v>
      </c>
      <c r="I105" s="19">
        <f t="shared" si="81"/>
        <v>600</v>
      </c>
      <c r="J105" s="20">
        <f t="shared" si="82"/>
        <v>300</v>
      </c>
      <c r="K105" s="21">
        <f t="shared" si="83"/>
        <v>300</v>
      </c>
      <c r="L105" s="22">
        <f t="shared" si="84"/>
        <v>0</v>
      </c>
      <c r="M105" s="28">
        <f t="shared" si="85"/>
        <v>24</v>
      </c>
      <c r="N105" s="29">
        <f t="shared" si="86"/>
        <v>12</v>
      </c>
      <c r="O105" s="30">
        <f t="shared" si="87"/>
        <v>12</v>
      </c>
      <c r="P105" s="31">
        <f t="shared" si="88"/>
        <v>0</v>
      </c>
      <c r="Q105" s="4">
        <f t="shared" si="89"/>
        <v>48</v>
      </c>
    </row>
    <row r="106" spans="1:17" x14ac:dyDescent="0.25">
      <c r="A106" s="2">
        <f t="shared" si="90"/>
        <v>6</v>
      </c>
      <c r="B106" s="3">
        <f t="shared" si="80"/>
        <v>30</v>
      </c>
      <c r="C106" s="2">
        <f t="shared" si="91"/>
        <v>360</v>
      </c>
      <c r="D106" s="2">
        <f t="shared" si="92"/>
        <v>120</v>
      </c>
      <c r="E106" s="2">
        <f>E105</f>
        <v>2</v>
      </c>
      <c r="F106" s="2">
        <f>F105+1</f>
        <v>2</v>
      </c>
      <c r="G106" s="2">
        <f>G105</f>
        <v>1</v>
      </c>
      <c r="H106" s="2">
        <v>0</v>
      </c>
      <c r="I106" s="19">
        <f t="shared" si="81"/>
        <v>720</v>
      </c>
      <c r="J106" s="20">
        <f t="shared" si="82"/>
        <v>720</v>
      </c>
      <c r="K106" s="21">
        <f t="shared" si="83"/>
        <v>360</v>
      </c>
      <c r="L106" s="22">
        <f t="shared" si="84"/>
        <v>0</v>
      </c>
      <c r="M106" s="28">
        <f t="shared" si="85"/>
        <v>24</v>
      </c>
      <c r="N106" s="29">
        <f t="shared" si="86"/>
        <v>24</v>
      </c>
      <c r="O106" s="30">
        <f t="shared" si="87"/>
        <v>12</v>
      </c>
      <c r="P106" s="31">
        <f t="shared" si="88"/>
        <v>0</v>
      </c>
      <c r="Q106" s="4">
        <f t="shared" si="89"/>
        <v>60</v>
      </c>
    </row>
    <row r="107" spans="1:17" x14ac:dyDescent="0.25">
      <c r="A107" s="2">
        <f t="shared" si="90"/>
        <v>7</v>
      </c>
      <c r="B107" s="3">
        <f t="shared" si="80"/>
        <v>35</v>
      </c>
      <c r="C107" s="2">
        <f t="shared" si="91"/>
        <v>1120</v>
      </c>
      <c r="D107" s="2">
        <f t="shared" si="92"/>
        <v>140</v>
      </c>
      <c r="E107" s="2">
        <f>E106+1</f>
        <v>3</v>
      </c>
      <c r="F107" s="2">
        <f>F106</f>
        <v>2</v>
      </c>
      <c r="G107" s="2">
        <f>G106</f>
        <v>1</v>
      </c>
      <c r="H107" s="2">
        <v>1</v>
      </c>
      <c r="I107" s="19">
        <f t="shared" si="81"/>
        <v>3360</v>
      </c>
      <c r="J107" s="20">
        <f t="shared" si="82"/>
        <v>2240</v>
      </c>
      <c r="K107" s="21">
        <f t="shared" si="83"/>
        <v>1120</v>
      </c>
      <c r="L107" s="22">
        <f t="shared" si="84"/>
        <v>1120</v>
      </c>
      <c r="M107" s="28">
        <f t="shared" si="85"/>
        <v>96</v>
      </c>
      <c r="N107" s="29">
        <f t="shared" si="86"/>
        <v>64</v>
      </c>
      <c r="O107" s="30">
        <f t="shared" si="87"/>
        <v>32</v>
      </c>
      <c r="P107" s="31">
        <f t="shared" si="88"/>
        <v>32</v>
      </c>
      <c r="Q107" s="4">
        <f t="shared" si="89"/>
        <v>224</v>
      </c>
    </row>
    <row r="108" spans="1:17" x14ac:dyDescent="0.25">
      <c r="A108" s="2">
        <f t="shared" si="90"/>
        <v>8</v>
      </c>
      <c r="B108" s="3">
        <f t="shared" si="80"/>
        <v>40</v>
      </c>
      <c r="C108" s="2">
        <f t="shared" si="91"/>
        <v>1280</v>
      </c>
      <c r="D108" s="2">
        <f t="shared" si="92"/>
        <v>160</v>
      </c>
      <c r="E108" s="2">
        <f>E107</f>
        <v>3</v>
      </c>
      <c r="F108" s="2">
        <f>F107</f>
        <v>2</v>
      </c>
      <c r="G108" s="2">
        <f>G107+1</f>
        <v>2</v>
      </c>
      <c r="H108" s="2">
        <f>H107</f>
        <v>1</v>
      </c>
      <c r="I108" s="19">
        <f t="shared" si="81"/>
        <v>3840</v>
      </c>
      <c r="J108" s="20">
        <f t="shared" si="82"/>
        <v>2560</v>
      </c>
      <c r="K108" s="21">
        <f t="shared" si="83"/>
        <v>2560</v>
      </c>
      <c r="L108" s="22">
        <f t="shared" si="84"/>
        <v>1280</v>
      </c>
      <c r="M108" s="28">
        <f t="shared" si="85"/>
        <v>96</v>
      </c>
      <c r="N108" s="29">
        <f t="shared" si="86"/>
        <v>64</v>
      </c>
      <c r="O108" s="30">
        <f t="shared" si="87"/>
        <v>64</v>
      </c>
      <c r="P108" s="31">
        <f t="shared" si="88"/>
        <v>32</v>
      </c>
      <c r="Q108" s="4">
        <f t="shared" si="89"/>
        <v>256</v>
      </c>
    </row>
    <row r="109" spans="1:17" x14ac:dyDescent="0.25">
      <c r="A109" s="2">
        <f t="shared" si="90"/>
        <v>9</v>
      </c>
      <c r="B109" s="3">
        <f t="shared" si="80"/>
        <v>45</v>
      </c>
      <c r="C109" s="2">
        <f t="shared" si="91"/>
        <v>1440</v>
      </c>
      <c r="D109" s="2">
        <f t="shared" si="92"/>
        <v>180</v>
      </c>
      <c r="E109" s="2">
        <f>E108</f>
        <v>3</v>
      </c>
      <c r="F109" s="2">
        <f>F108+1</f>
        <v>3</v>
      </c>
      <c r="G109" s="2">
        <f>G108</f>
        <v>2</v>
      </c>
      <c r="H109" s="2">
        <f>H108</f>
        <v>1</v>
      </c>
      <c r="I109" s="19">
        <f t="shared" si="81"/>
        <v>4320</v>
      </c>
      <c r="J109" s="20">
        <f t="shared" si="82"/>
        <v>4320</v>
      </c>
      <c r="K109" s="21">
        <f t="shared" si="83"/>
        <v>2880</v>
      </c>
      <c r="L109" s="22">
        <f t="shared" si="84"/>
        <v>1440</v>
      </c>
      <c r="M109" s="28">
        <f t="shared" si="85"/>
        <v>96</v>
      </c>
      <c r="N109" s="29">
        <f t="shared" si="86"/>
        <v>96</v>
      </c>
      <c r="O109" s="30">
        <f t="shared" si="87"/>
        <v>64</v>
      </c>
      <c r="P109" s="31">
        <f t="shared" si="88"/>
        <v>32</v>
      </c>
      <c r="Q109" s="4">
        <f t="shared" si="89"/>
        <v>288</v>
      </c>
    </row>
    <row r="110" spans="1:17" x14ac:dyDescent="0.25">
      <c r="A110" s="2">
        <f t="shared" si="90"/>
        <v>10</v>
      </c>
      <c r="B110" s="3">
        <f t="shared" si="80"/>
        <v>50</v>
      </c>
      <c r="C110" s="2">
        <f t="shared" si="91"/>
        <v>3000</v>
      </c>
      <c r="D110" s="2">
        <f t="shared" si="92"/>
        <v>200</v>
      </c>
      <c r="E110" s="2">
        <f>E109+1</f>
        <v>4</v>
      </c>
      <c r="F110" s="2">
        <f>F109</f>
        <v>3</v>
      </c>
      <c r="G110" s="2">
        <f>G109</f>
        <v>2</v>
      </c>
      <c r="H110" s="2">
        <f>H109+1</f>
        <v>2</v>
      </c>
      <c r="I110" s="19">
        <f t="shared" si="81"/>
        <v>12000</v>
      </c>
      <c r="J110" s="20">
        <f t="shared" si="82"/>
        <v>9000</v>
      </c>
      <c r="K110" s="21">
        <f t="shared" si="83"/>
        <v>6000</v>
      </c>
      <c r="L110" s="22">
        <f t="shared" si="84"/>
        <v>6000</v>
      </c>
      <c r="M110" s="28">
        <f t="shared" si="85"/>
        <v>240</v>
      </c>
      <c r="N110" s="29">
        <f t="shared" si="86"/>
        <v>180</v>
      </c>
      <c r="O110" s="30">
        <f t="shared" si="87"/>
        <v>120</v>
      </c>
      <c r="P110" s="31">
        <f t="shared" si="88"/>
        <v>120</v>
      </c>
      <c r="Q110" s="4">
        <f t="shared" si="89"/>
        <v>660</v>
      </c>
    </row>
    <row r="111" spans="1:17" x14ac:dyDescent="0.25">
      <c r="A111" s="2">
        <f t="shared" si="90"/>
        <v>11</v>
      </c>
      <c r="B111" s="3">
        <f t="shared" si="80"/>
        <v>55</v>
      </c>
      <c r="C111" s="2">
        <f t="shared" si="91"/>
        <v>3300</v>
      </c>
      <c r="D111" s="2">
        <f t="shared" si="92"/>
        <v>220</v>
      </c>
      <c r="E111" s="2">
        <f>E110</f>
        <v>4</v>
      </c>
      <c r="F111" s="2">
        <f>F110</f>
        <v>3</v>
      </c>
      <c r="G111" s="2">
        <f>G110+1</f>
        <v>3</v>
      </c>
      <c r="H111" s="2">
        <f>H110</f>
        <v>2</v>
      </c>
      <c r="I111" s="19">
        <f t="shared" si="81"/>
        <v>13200</v>
      </c>
      <c r="J111" s="20">
        <f t="shared" si="82"/>
        <v>9900</v>
      </c>
      <c r="K111" s="21">
        <f t="shared" si="83"/>
        <v>9900</v>
      </c>
      <c r="L111" s="22">
        <f t="shared" si="84"/>
        <v>6600</v>
      </c>
      <c r="M111" s="28">
        <f t="shared" si="85"/>
        <v>240</v>
      </c>
      <c r="N111" s="29">
        <f t="shared" si="86"/>
        <v>180</v>
      </c>
      <c r="O111" s="30">
        <f t="shared" si="87"/>
        <v>180</v>
      </c>
      <c r="P111" s="31">
        <f t="shared" si="88"/>
        <v>120</v>
      </c>
      <c r="Q111" s="4">
        <f t="shared" si="89"/>
        <v>720</v>
      </c>
    </row>
    <row r="112" spans="1:17" x14ac:dyDescent="0.25">
      <c r="A112" s="2">
        <f t="shared" si="90"/>
        <v>12</v>
      </c>
      <c r="B112" s="3">
        <f t="shared" si="80"/>
        <v>60</v>
      </c>
      <c r="C112" s="2">
        <f t="shared" si="91"/>
        <v>3600</v>
      </c>
      <c r="D112" s="2">
        <f t="shared" si="92"/>
        <v>240</v>
      </c>
      <c r="E112" s="2">
        <f>E111</f>
        <v>4</v>
      </c>
      <c r="F112" s="2">
        <f>F111+1</f>
        <v>4</v>
      </c>
      <c r="G112" s="2">
        <f>G111</f>
        <v>3</v>
      </c>
      <c r="H112" s="2">
        <f>H111</f>
        <v>2</v>
      </c>
      <c r="I112" s="19">
        <f t="shared" si="81"/>
        <v>14400</v>
      </c>
      <c r="J112" s="20">
        <f t="shared" si="82"/>
        <v>14400</v>
      </c>
      <c r="K112" s="21">
        <f t="shared" si="83"/>
        <v>10800</v>
      </c>
      <c r="L112" s="22">
        <f t="shared" si="84"/>
        <v>7200</v>
      </c>
      <c r="M112" s="28">
        <f t="shared" si="85"/>
        <v>240</v>
      </c>
      <c r="N112" s="29">
        <f t="shared" si="86"/>
        <v>240</v>
      </c>
      <c r="O112" s="30">
        <f t="shared" si="87"/>
        <v>180</v>
      </c>
      <c r="P112" s="31">
        <f t="shared" si="88"/>
        <v>120</v>
      </c>
      <c r="Q112" s="4">
        <f t="shared" si="89"/>
        <v>780</v>
      </c>
    </row>
    <row r="113" spans="1:17" x14ac:dyDescent="0.25">
      <c r="A113" s="2">
        <f t="shared" si="90"/>
        <v>13</v>
      </c>
      <c r="B113" s="3">
        <f t="shared" si="80"/>
        <v>65</v>
      </c>
      <c r="C113" s="2">
        <f t="shared" si="91"/>
        <v>6240</v>
      </c>
      <c r="D113" s="2">
        <f t="shared" si="92"/>
        <v>260</v>
      </c>
      <c r="E113" s="2">
        <f>E112+1</f>
        <v>5</v>
      </c>
      <c r="F113" s="2">
        <f>F112</f>
        <v>4</v>
      </c>
      <c r="G113" s="2">
        <f>G112</f>
        <v>3</v>
      </c>
      <c r="H113" s="2">
        <f>H112+1</f>
        <v>3</v>
      </c>
      <c r="I113" s="19">
        <f t="shared" si="81"/>
        <v>31200</v>
      </c>
      <c r="J113" s="20">
        <f t="shared" si="82"/>
        <v>24960</v>
      </c>
      <c r="K113" s="21">
        <f t="shared" si="83"/>
        <v>18720</v>
      </c>
      <c r="L113" s="22">
        <f t="shared" si="84"/>
        <v>18720</v>
      </c>
      <c r="M113" s="28">
        <f t="shared" si="85"/>
        <v>480</v>
      </c>
      <c r="N113" s="29">
        <f t="shared" si="86"/>
        <v>384</v>
      </c>
      <c r="O113" s="30">
        <f t="shared" si="87"/>
        <v>288</v>
      </c>
      <c r="P113" s="31">
        <f t="shared" si="88"/>
        <v>288</v>
      </c>
      <c r="Q113" s="4">
        <f t="shared" si="89"/>
        <v>1440</v>
      </c>
    </row>
    <row r="114" spans="1:17" x14ac:dyDescent="0.25">
      <c r="A114" s="2">
        <f t="shared" si="90"/>
        <v>14</v>
      </c>
      <c r="B114" s="3">
        <f t="shared" si="80"/>
        <v>70</v>
      </c>
      <c r="C114" s="2">
        <f t="shared" si="91"/>
        <v>6720</v>
      </c>
      <c r="D114" s="2">
        <f t="shared" si="92"/>
        <v>280</v>
      </c>
      <c r="E114" s="2">
        <f>E113</f>
        <v>5</v>
      </c>
      <c r="F114" s="2">
        <f>F113</f>
        <v>4</v>
      </c>
      <c r="G114" s="2">
        <f>G113+1</f>
        <v>4</v>
      </c>
      <c r="H114" s="2">
        <f>H113</f>
        <v>3</v>
      </c>
      <c r="I114" s="19">
        <f t="shared" si="81"/>
        <v>33600</v>
      </c>
      <c r="J114" s="20">
        <f t="shared" si="82"/>
        <v>26880</v>
      </c>
      <c r="K114" s="21">
        <f t="shared" si="83"/>
        <v>26880</v>
      </c>
      <c r="L114" s="22">
        <f t="shared" si="84"/>
        <v>20160</v>
      </c>
      <c r="M114" s="28">
        <f t="shared" si="85"/>
        <v>480</v>
      </c>
      <c r="N114" s="29">
        <f t="shared" si="86"/>
        <v>384</v>
      </c>
      <c r="O114" s="30">
        <f t="shared" si="87"/>
        <v>384</v>
      </c>
      <c r="P114" s="31">
        <f t="shared" si="88"/>
        <v>288</v>
      </c>
      <c r="Q114" s="4">
        <f t="shared" si="89"/>
        <v>1536</v>
      </c>
    </row>
    <row r="115" spans="1:17" x14ac:dyDescent="0.25">
      <c r="A115" s="2">
        <f t="shared" si="90"/>
        <v>15</v>
      </c>
      <c r="B115" s="3">
        <f t="shared" si="80"/>
        <v>75</v>
      </c>
      <c r="C115" s="2">
        <f t="shared" si="91"/>
        <v>7200</v>
      </c>
      <c r="D115" s="2">
        <f t="shared" si="92"/>
        <v>300</v>
      </c>
      <c r="E115" s="2">
        <f>E114</f>
        <v>5</v>
      </c>
      <c r="F115" s="2">
        <f>F114+1</f>
        <v>5</v>
      </c>
      <c r="G115" s="2">
        <f>G114</f>
        <v>4</v>
      </c>
      <c r="H115" s="2">
        <f>H114</f>
        <v>3</v>
      </c>
      <c r="I115" s="19">
        <f t="shared" si="81"/>
        <v>36000</v>
      </c>
      <c r="J115" s="20">
        <f t="shared" si="82"/>
        <v>36000</v>
      </c>
      <c r="K115" s="21">
        <f t="shared" si="83"/>
        <v>28800</v>
      </c>
      <c r="L115" s="22">
        <f t="shared" si="84"/>
        <v>21600</v>
      </c>
      <c r="M115" s="28">
        <f t="shared" si="85"/>
        <v>480</v>
      </c>
      <c r="N115" s="29">
        <f t="shared" si="86"/>
        <v>480</v>
      </c>
      <c r="O115" s="30">
        <f t="shared" si="87"/>
        <v>384</v>
      </c>
      <c r="P115" s="31">
        <f t="shared" si="88"/>
        <v>288</v>
      </c>
      <c r="Q115" s="4">
        <f t="shared" si="89"/>
        <v>1632</v>
      </c>
    </row>
    <row r="116" spans="1:17" x14ac:dyDescent="0.25">
      <c r="A116" s="2">
        <f t="shared" si="90"/>
        <v>16</v>
      </c>
      <c r="B116" s="3">
        <f t="shared" si="80"/>
        <v>80</v>
      </c>
      <c r="C116" s="2">
        <f t="shared" si="91"/>
        <v>11200</v>
      </c>
      <c r="D116" s="2">
        <f t="shared" si="92"/>
        <v>320</v>
      </c>
      <c r="E116" s="2">
        <f>E115+1</f>
        <v>6</v>
      </c>
      <c r="F116" s="2">
        <f>F115</f>
        <v>5</v>
      </c>
      <c r="G116" s="2">
        <f>G115</f>
        <v>4</v>
      </c>
      <c r="H116" s="2">
        <f>H115+1</f>
        <v>4</v>
      </c>
      <c r="I116" s="19">
        <f t="shared" si="81"/>
        <v>67200</v>
      </c>
      <c r="J116" s="20">
        <f t="shared" si="82"/>
        <v>56000</v>
      </c>
      <c r="K116" s="21">
        <f t="shared" si="83"/>
        <v>44800</v>
      </c>
      <c r="L116" s="22">
        <f t="shared" si="84"/>
        <v>44800</v>
      </c>
      <c r="M116" s="28">
        <f t="shared" si="85"/>
        <v>840</v>
      </c>
      <c r="N116" s="29">
        <f t="shared" si="86"/>
        <v>700</v>
      </c>
      <c r="O116" s="30">
        <f t="shared" si="87"/>
        <v>560</v>
      </c>
      <c r="P116" s="31">
        <f t="shared" si="88"/>
        <v>560</v>
      </c>
      <c r="Q116" s="4">
        <f t="shared" si="89"/>
        <v>2660</v>
      </c>
    </row>
    <row r="117" spans="1:17" x14ac:dyDescent="0.25">
      <c r="A117" s="2">
        <f t="shared" si="90"/>
        <v>17</v>
      </c>
      <c r="B117" s="3">
        <f t="shared" si="80"/>
        <v>85</v>
      </c>
      <c r="C117" s="2">
        <f t="shared" si="91"/>
        <v>11900</v>
      </c>
      <c r="D117" s="2">
        <f t="shared" si="92"/>
        <v>340</v>
      </c>
      <c r="E117" s="2">
        <f>E116</f>
        <v>6</v>
      </c>
      <c r="F117" s="2">
        <f>F116</f>
        <v>5</v>
      </c>
      <c r="G117" s="2">
        <f>G116+1</f>
        <v>5</v>
      </c>
      <c r="H117" s="2">
        <f>H116</f>
        <v>4</v>
      </c>
      <c r="I117" s="19">
        <f t="shared" si="81"/>
        <v>71400</v>
      </c>
      <c r="J117" s="20">
        <f t="shared" si="82"/>
        <v>59500</v>
      </c>
      <c r="K117" s="21">
        <f t="shared" si="83"/>
        <v>59500</v>
      </c>
      <c r="L117" s="22">
        <f t="shared" si="84"/>
        <v>47600</v>
      </c>
      <c r="M117" s="28">
        <f t="shared" si="85"/>
        <v>840</v>
      </c>
      <c r="N117" s="29">
        <f t="shared" si="86"/>
        <v>700</v>
      </c>
      <c r="O117" s="30">
        <f t="shared" si="87"/>
        <v>700</v>
      </c>
      <c r="P117" s="31">
        <f t="shared" si="88"/>
        <v>560</v>
      </c>
      <c r="Q117" s="4">
        <f t="shared" si="89"/>
        <v>2800</v>
      </c>
    </row>
    <row r="118" spans="1:17" x14ac:dyDescent="0.25">
      <c r="A118" s="2">
        <f t="shared" si="90"/>
        <v>18</v>
      </c>
      <c r="B118" s="3">
        <f t="shared" si="80"/>
        <v>90</v>
      </c>
      <c r="C118" s="2">
        <f t="shared" si="91"/>
        <v>12600</v>
      </c>
      <c r="D118" s="2">
        <f t="shared" si="92"/>
        <v>360</v>
      </c>
      <c r="E118" s="2">
        <f>E117</f>
        <v>6</v>
      </c>
      <c r="F118" s="2">
        <f>F117+1</f>
        <v>6</v>
      </c>
      <c r="G118" s="2">
        <f>G117</f>
        <v>5</v>
      </c>
      <c r="H118" s="2">
        <f>H117</f>
        <v>4</v>
      </c>
      <c r="I118" s="19">
        <f t="shared" si="81"/>
        <v>75600</v>
      </c>
      <c r="J118" s="20">
        <f t="shared" si="82"/>
        <v>75600</v>
      </c>
      <c r="K118" s="21">
        <f t="shared" si="83"/>
        <v>63000</v>
      </c>
      <c r="L118" s="22">
        <f t="shared" si="84"/>
        <v>50400</v>
      </c>
      <c r="M118" s="28">
        <f t="shared" si="85"/>
        <v>840</v>
      </c>
      <c r="N118" s="29">
        <f t="shared" si="86"/>
        <v>840</v>
      </c>
      <c r="O118" s="30">
        <f t="shared" si="87"/>
        <v>700</v>
      </c>
      <c r="P118" s="31">
        <f t="shared" si="88"/>
        <v>560</v>
      </c>
      <c r="Q118" s="4">
        <f t="shared" si="89"/>
        <v>2940</v>
      </c>
    </row>
    <row r="119" spans="1:17" x14ac:dyDescent="0.25">
      <c r="A119" s="2">
        <f t="shared" si="90"/>
        <v>19</v>
      </c>
      <c r="B119" s="3">
        <f t="shared" si="80"/>
        <v>95</v>
      </c>
      <c r="C119" s="2">
        <f t="shared" si="91"/>
        <v>18240</v>
      </c>
      <c r="D119" s="2">
        <f t="shared" si="92"/>
        <v>380</v>
      </c>
      <c r="E119" s="2">
        <f>E118+1</f>
        <v>7</v>
      </c>
      <c r="F119" s="2">
        <f>F118</f>
        <v>6</v>
      </c>
      <c r="G119" s="2">
        <f>G118</f>
        <v>5</v>
      </c>
      <c r="H119" s="2">
        <f>H118+1</f>
        <v>5</v>
      </c>
      <c r="I119" s="19">
        <f t="shared" si="81"/>
        <v>127680</v>
      </c>
      <c r="J119" s="20">
        <f t="shared" si="82"/>
        <v>109440</v>
      </c>
      <c r="K119" s="21">
        <f t="shared" si="83"/>
        <v>91200</v>
      </c>
      <c r="L119" s="22">
        <f t="shared" si="84"/>
        <v>91200</v>
      </c>
      <c r="M119" s="28">
        <f t="shared" si="85"/>
        <v>1344</v>
      </c>
      <c r="N119" s="29">
        <f t="shared" si="86"/>
        <v>1152</v>
      </c>
      <c r="O119" s="30">
        <f t="shared" si="87"/>
        <v>960</v>
      </c>
      <c r="P119" s="31">
        <f t="shared" si="88"/>
        <v>960</v>
      </c>
      <c r="Q119" s="4">
        <f t="shared" si="89"/>
        <v>4416</v>
      </c>
    </row>
    <row r="120" spans="1:17" x14ac:dyDescent="0.25">
      <c r="A120" s="2">
        <f t="shared" si="90"/>
        <v>20</v>
      </c>
      <c r="B120" s="3">
        <f t="shared" si="80"/>
        <v>100</v>
      </c>
      <c r="C120" s="2">
        <f t="shared" si="91"/>
        <v>19200</v>
      </c>
      <c r="D120" s="2">
        <f t="shared" si="92"/>
        <v>400</v>
      </c>
      <c r="E120" s="2">
        <f>E119</f>
        <v>7</v>
      </c>
      <c r="F120" s="2">
        <f>F119</f>
        <v>6</v>
      </c>
      <c r="G120" s="2">
        <f>G119+1</f>
        <v>6</v>
      </c>
      <c r="H120" s="2">
        <f>H119</f>
        <v>5</v>
      </c>
      <c r="I120" s="19">
        <f t="shared" si="81"/>
        <v>134400</v>
      </c>
      <c r="J120" s="20">
        <f t="shared" si="82"/>
        <v>115200</v>
      </c>
      <c r="K120" s="21">
        <f t="shared" si="83"/>
        <v>115200</v>
      </c>
      <c r="L120" s="22">
        <f t="shared" si="84"/>
        <v>96000</v>
      </c>
      <c r="M120" s="28">
        <f t="shared" si="85"/>
        <v>1344</v>
      </c>
      <c r="N120" s="29">
        <f t="shared" si="86"/>
        <v>1152</v>
      </c>
      <c r="O120" s="30">
        <f t="shared" si="87"/>
        <v>1152</v>
      </c>
      <c r="P120" s="31">
        <f t="shared" si="88"/>
        <v>960</v>
      </c>
      <c r="Q120" s="4">
        <f t="shared" si="89"/>
        <v>4608</v>
      </c>
    </row>
    <row r="121" spans="1:17" x14ac:dyDescent="0.25">
      <c r="A121" s="2">
        <f t="shared" si="90"/>
        <v>21</v>
      </c>
      <c r="B121" s="3">
        <f t="shared" ref="B121:B125" si="93">5*A121</f>
        <v>105</v>
      </c>
      <c r="C121" s="2">
        <f t="shared" ref="C121:C125" si="94">(B121-5*F121-5*G121)*A121*(E121+H121)*2</f>
        <v>20160</v>
      </c>
      <c r="D121" s="2">
        <f t="shared" ref="D121:D125" si="95">A121*20</f>
        <v>420</v>
      </c>
      <c r="E121" s="2">
        <f>E120</f>
        <v>7</v>
      </c>
      <c r="F121" s="2">
        <f>F120+1</f>
        <v>7</v>
      </c>
      <c r="G121" s="2">
        <f>G120</f>
        <v>6</v>
      </c>
      <c r="H121" s="2">
        <f>H120</f>
        <v>5</v>
      </c>
      <c r="I121" s="19">
        <f t="shared" ref="I121:I125" si="96">$C121*E121</f>
        <v>141120</v>
      </c>
      <c r="J121" s="20">
        <f t="shared" ref="J121:J125" si="97">$C121*F121</f>
        <v>141120</v>
      </c>
      <c r="K121" s="21">
        <f t="shared" ref="K121:K125" si="98">$C121*G121</f>
        <v>120960</v>
      </c>
      <c r="L121" s="22">
        <f t="shared" ref="L121:L125" si="99">$C121*H121</f>
        <v>100800</v>
      </c>
      <c r="M121" s="28">
        <f t="shared" ref="M121:M125" si="100">I121/$B121</f>
        <v>1344</v>
      </c>
      <c r="N121" s="29">
        <f t="shared" ref="N121:N125" si="101">J121/$B121</f>
        <v>1344</v>
      </c>
      <c r="O121" s="30">
        <f t="shared" ref="O121:O125" si="102">K121/$B121</f>
        <v>1152</v>
      </c>
      <c r="P121" s="31">
        <f t="shared" ref="P121:P125" si="103">L121/$B121</f>
        <v>960</v>
      </c>
      <c r="Q121" s="4">
        <f t="shared" ref="Q121:Q125" si="104">(I121+J121+K121+L121)/$B121</f>
        <v>4800</v>
      </c>
    </row>
    <row r="122" spans="1:17" x14ac:dyDescent="0.25">
      <c r="A122" s="2">
        <f t="shared" si="90"/>
        <v>22</v>
      </c>
      <c r="B122" s="3">
        <f t="shared" si="93"/>
        <v>110</v>
      </c>
      <c r="C122" s="2">
        <f t="shared" si="94"/>
        <v>27720</v>
      </c>
      <c r="D122" s="2">
        <f t="shared" si="95"/>
        <v>440</v>
      </c>
      <c r="E122" s="2">
        <f>E121+1</f>
        <v>8</v>
      </c>
      <c r="F122" s="2">
        <f>F121</f>
        <v>7</v>
      </c>
      <c r="G122" s="2">
        <f>G121</f>
        <v>6</v>
      </c>
      <c r="H122" s="2">
        <f>H121+1</f>
        <v>6</v>
      </c>
      <c r="I122" s="19">
        <f t="shared" si="96"/>
        <v>221760</v>
      </c>
      <c r="J122" s="20">
        <f t="shared" si="97"/>
        <v>194040</v>
      </c>
      <c r="K122" s="21">
        <f t="shared" si="98"/>
        <v>166320</v>
      </c>
      <c r="L122" s="22">
        <f t="shared" si="99"/>
        <v>166320</v>
      </c>
      <c r="M122" s="28">
        <f t="shared" si="100"/>
        <v>2016</v>
      </c>
      <c r="N122" s="29">
        <f t="shared" si="101"/>
        <v>1764</v>
      </c>
      <c r="O122" s="30">
        <f t="shared" si="102"/>
        <v>1512</v>
      </c>
      <c r="P122" s="31">
        <f t="shared" si="103"/>
        <v>1512</v>
      </c>
      <c r="Q122" s="4">
        <f t="shared" si="104"/>
        <v>6804</v>
      </c>
    </row>
    <row r="123" spans="1:17" x14ac:dyDescent="0.25">
      <c r="A123" s="2">
        <f t="shared" si="90"/>
        <v>23</v>
      </c>
      <c r="B123" s="3">
        <f t="shared" si="93"/>
        <v>115</v>
      </c>
      <c r="C123" s="2">
        <f t="shared" si="94"/>
        <v>28980</v>
      </c>
      <c r="D123" s="2">
        <f t="shared" si="95"/>
        <v>460</v>
      </c>
      <c r="E123" s="2">
        <f>E122</f>
        <v>8</v>
      </c>
      <c r="F123" s="2">
        <f>F122</f>
        <v>7</v>
      </c>
      <c r="G123" s="2">
        <f>G122+1</f>
        <v>7</v>
      </c>
      <c r="H123" s="2">
        <f>H122</f>
        <v>6</v>
      </c>
      <c r="I123" s="19">
        <f t="shared" si="96"/>
        <v>231840</v>
      </c>
      <c r="J123" s="20">
        <f t="shared" si="97"/>
        <v>202860</v>
      </c>
      <c r="K123" s="21">
        <f t="shared" si="98"/>
        <v>202860</v>
      </c>
      <c r="L123" s="22">
        <f t="shared" si="99"/>
        <v>173880</v>
      </c>
      <c r="M123" s="28">
        <f t="shared" si="100"/>
        <v>2016</v>
      </c>
      <c r="N123" s="29">
        <f t="shared" si="101"/>
        <v>1764</v>
      </c>
      <c r="O123" s="30">
        <f t="shared" si="102"/>
        <v>1764</v>
      </c>
      <c r="P123" s="31">
        <f t="shared" si="103"/>
        <v>1512</v>
      </c>
      <c r="Q123" s="4">
        <f t="shared" si="104"/>
        <v>7056</v>
      </c>
    </row>
    <row r="124" spans="1:17" x14ac:dyDescent="0.25">
      <c r="A124" s="2">
        <f t="shared" si="90"/>
        <v>24</v>
      </c>
      <c r="B124" s="3">
        <f t="shared" si="93"/>
        <v>120</v>
      </c>
      <c r="C124" s="2">
        <f t="shared" si="94"/>
        <v>30240</v>
      </c>
      <c r="D124" s="2">
        <f t="shared" si="95"/>
        <v>480</v>
      </c>
      <c r="E124" s="2">
        <f>E123</f>
        <v>8</v>
      </c>
      <c r="F124" s="2">
        <f>F123+1</f>
        <v>8</v>
      </c>
      <c r="G124" s="2">
        <f>G123</f>
        <v>7</v>
      </c>
      <c r="H124" s="2">
        <f>H123</f>
        <v>6</v>
      </c>
      <c r="I124" s="19">
        <f t="shared" si="96"/>
        <v>241920</v>
      </c>
      <c r="J124" s="20">
        <f t="shared" si="97"/>
        <v>241920</v>
      </c>
      <c r="K124" s="21">
        <f t="shared" si="98"/>
        <v>211680</v>
      </c>
      <c r="L124" s="22">
        <f t="shared" si="99"/>
        <v>181440</v>
      </c>
      <c r="M124" s="28">
        <f t="shared" si="100"/>
        <v>2016</v>
      </c>
      <c r="N124" s="29">
        <f t="shared" si="101"/>
        <v>2016</v>
      </c>
      <c r="O124" s="30">
        <f t="shared" si="102"/>
        <v>1764</v>
      </c>
      <c r="P124" s="31">
        <f t="shared" si="103"/>
        <v>1512</v>
      </c>
      <c r="Q124" s="4">
        <f t="shared" si="104"/>
        <v>7308</v>
      </c>
    </row>
    <row r="125" spans="1:17" x14ac:dyDescent="0.25">
      <c r="A125" s="2">
        <f t="shared" si="90"/>
        <v>25</v>
      </c>
      <c r="B125" s="3">
        <f t="shared" si="93"/>
        <v>125</v>
      </c>
      <c r="C125" s="2">
        <f t="shared" si="94"/>
        <v>40000</v>
      </c>
      <c r="D125" s="2">
        <f t="shared" si="95"/>
        <v>500</v>
      </c>
      <c r="E125" s="2">
        <f>E124+1</f>
        <v>9</v>
      </c>
      <c r="F125" s="2">
        <f>F124</f>
        <v>8</v>
      </c>
      <c r="G125" s="2">
        <f>G124</f>
        <v>7</v>
      </c>
      <c r="H125" s="2">
        <f>H124+1</f>
        <v>7</v>
      </c>
      <c r="I125" s="19">
        <f t="shared" si="96"/>
        <v>360000</v>
      </c>
      <c r="J125" s="20">
        <f t="shared" si="97"/>
        <v>320000</v>
      </c>
      <c r="K125" s="21">
        <f t="shared" si="98"/>
        <v>280000</v>
      </c>
      <c r="L125" s="22">
        <f t="shared" si="99"/>
        <v>280000</v>
      </c>
      <c r="M125" s="28">
        <f t="shared" si="100"/>
        <v>2880</v>
      </c>
      <c r="N125" s="29">
        <f t="shared" si="101"/>
        <v>2560</v>
      </c>
      <c r="O125" s="30">
        <f t="shared" si="102"/>
        <v>2240</v>
      </c>
      <c r="P125" s="31">
        <f t="shared" si="103"/>
        <v>2240</v>
      </c>
      <c r="Q125" s="4">
        <f t="shared" si="104"/>
        <v>9920</v>
      </c>
    </row>
    <row r="126" spans="1:17" x14ac:dyDescent="0.25">
      <c r="B126" s="34">
        <f>SUM(B101:B125)</f>
        <v>1625</v>
      </c>
      <c r="C126" s="35">
        <f>SUM(C101:C125)</f>
        <v>255150</v>
      </c>
      <c r="D126" s="40"/>
      <c r="I126" s="8">
        <f>SUM(I101:I125)</f>
        <v>1826750</v>
      </c>
      <c r="J126" s="10">
        <f>SUM(J101:J125)</f>
        <v>1647260</v>
      </c>
      <c r="K126" s="12">
        <f>SUM(K101:K125)</f>
        <v>1463840</v>
      </c>
      <c r="L126" s="14">
        <f>SUM(L101:L125)</f>
        <v>1316560</v>
      </c>
    </row>
  </sheetData>
  <mergeCells count="2">
    <mergeCell ref="B2:C2"/>
    <mergeCell ref="B98:C98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s="1" customFormat="1" x14ac:dyDescent="0.25">
      <c r="A4" s="27" t="s">
        <v>0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0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0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5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900</v>
      </c>
      <c r="K11" s="12">
        <f>SUM(K5:K10)</f>
        <v>600</v>
      </c>
      <c r="L11" s="14">
        <f>SUM(L5:L10)</f>
        <v>500</v>
      </c>
    </row>
    <row r="13" spans="1:17" s="1" customFormat="1" x14ac:dyDescent="0.25">
      <c r="A13" s="27" t="s">
        <v>6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50</v>
      </c>
      <c r="D14" s="2">
        <v>30</v>
      </c>
      <c r="E14" s="2">
        <v>1</v>
      </c>
      <c r="F14" s="2">
        <v>0</v>
      </c>
      <c r="G14" s="2">
        <v>0</v>
      </c>
      <c r="H14" s="2">
        <v>0</v>
      </c>
      <c r="I14" s="19">
        <f t="shared" ref="I14:L19" si="4">$C14*E14</f>
        <v>50</v>
      </c>
      <c r="J14" s="20">
        <f t="shared" si="4"/>
        <v>0</v>
      </c>
      <c r="K14" s="21">
        <f t="shared" si="4"/>
        <v>0</v>
      </c>
      <c r="L14" s="22">
        <f t="shared" si="4"/>
        <v>0</v>
      </c>
      <c r="M14" s="28">
        <f t="shared" ref="M14:P19" si="5">I14/$B14</f>
        <v>2.5</v>
      </c>
      <c r="N14" s="29">
        <f t="shared" si="5"/>
        <v>0</v>
      </c>
      <c r="O14" s="30">
        <f t="shared" si="5"/>
        <v>0</v>
      </c>
      <c r="P14" s="31">
        <f t="shared" si="5"/>
        <v>0</v>
      </c>
      <c r="Q14" s="4">
        <f t="shared" ref="Q14:Q19" si="6">(I14+J14+K14+L14)/$B14</f>
        <v>2.5</v>
      </c>
    </row>
    <row r="15" spans="1:17" x14ac:dyDescent="0.25">
      <c r="A15" s="2">
        <f>A14+1</f>
        <v>2</v>
      </c>
      <c r="B15" s="3">
        <v>20</v>
      </c>
      <c r="C15" s="2">
        <v>100</v>
      </c>
      <c r="D15" s="2">
        <v>30</v>
      </c>
      <c r="E15" s="2">
        <v>1</v>
      </c>
      <c r="F15" s="2">
        <v>0</v>
      </c>
      <c r="G15" s="2">
        <v>0</v>
      </c>
      <c r="H15" s="2">
        <v>0</v>
      </c>
      <c r="I15" s="19">
        <f t="shared" si="4"/>
        <v>100</v>
      </c>
      <c r="J15" s="20">
        <f t="shared" si="4"/>
        <v>0</v>
      </c>
      <c r="K15" s="21">
        <f t="shared" si="4"/>
        <v>0</v>
      </c>
      <c r="L15" s="22">
        <f t="shared" si="4"/>
        <v>0</v>
      </c>
      <c r="M15" s="28">
        <f t="shared" si="5"/>
        <v>5</v>
      </c>
      <c r="N15" s="29">
        <f t="shared" si="5"/>
        <v>0</v>
      </c>
      <c r="O15" s="30">
        <f t="shared" si="5"/>
        <v>0</v>
      </c>
      <c r="P15" s="31">
        <f t="shared" si="5"/>
        <v>0</v>
      </c>
      <c r="Q15" s="4">
        <f t="shared" si="6"/>
        <v>5</v>
      </c>
    </row>
    <row r="16" spans="1:17" x14ac:dyDescent="0.25">
      <c r="A16" s="2">
        <f t="shared" ref="A16:A19" si="7">A15+1</f>
        <v>3</v>
      </c>
      <c r="B16" s="3">
        <v>30</v>
      </c>
      <c r="C16" s="2">
        <v>100</v>
      </c>
      <c r="D16" s="2">
        <v>60</v>
      </c>
      <c r="E16" s="2">
        <v>1</v>
      </c>
      <c r="F16" s="2">
        <v>1</v>
      </c>
      <c r="G16" s="2">
        <v>0</v>
      </c>
      <c r="H16" s="2">
        <v>0</v>
      </c>
      <c r="I16" s="19">
        <f t="shared" si="4"/>
        <v>100</v>
      </c>
      <c r="J16" s="20">
        <f t="shared" si="4"/>
        <v>100</v>
      </c>
      <c r="K16" s="21">
        <f t="shared" si="4"/>
        <v>0</v>
      </c>
      <c r="L16" s="22">
        <f t="shared" si="4"/>
        <v>0</v>
      </c>
      <c r="M16" s="28">
        <f t="shared" si="5"/>
        <v>3.3333333333333335</v>
      </c>
      <c r="N16" s="29">
        <f t="shared" si="5"/>
        <v>3.3333333333333335</v>
      </c>
      <c r="O16" s="30">
        <f t="shared" si="5"/>
        <v>0</v>
      </c>
      <c r="P16" s="31">
        <f t="shared" si="5"/>
        <v>0</v>
      </c>
      <c r="Q16" s="4">
        <f t="shared" si="6"/>
        <v>6.666666666666667</v>
      </c>
    </row>
    <row r="17" spans="1:17" x14ac:dyDescent="0.25">
      <c r="A17" s="2">
        <f t="shared" si="7"/>
        <v>4</v>
      </c>
      <c r="B17" s="3">
        <v>30</v>
      </c>
      <c r="C17" s="2">
        <v>200</v>
      </c>
      <c r="D17" s="2">
        <v>60</v>
      </c>
      <c r="E17" s="2">
        <v>1</v>
      </c>
      <c r="F17" s="2">
        <v>1</v>
      </c>
      <c r="G17" s="2">
        <v>1</v>
      </c>
      <c r="H17" s="2">
        <v>0</v>
      </c>
      <c r="I17" s="19">
        <f t="shared" si="4"/>
        <v>200</v>
      </c>
      <c r="J17" s="20">
        <f t="shared" si="4"/>
        <v>200</v>
      </c>
      <c r="K17" s="21">
        <f t="shared" si="4"/>
        <v>200</v>
      </c>
      <c r="L17" s="22">
        <f t="shared" si="4"/>
        <v>0</v>
      </c>
      <c r="M17" s="28">
        <f t="shared" si="5"/>
        <v>6.666666666666667</v>
      </c>
      <c r="N17" s="29">
        <f t="shared" si="5"/>
        <v>6.666666666666667</v>
      </c>
      <c r="O17" s="30">
        <f t="shared" si="5"/>
        <v>6.666666666666667</v>
      </c>
      <c r="P17" s="31">
        <f t="shared" si="5"/>
        <v>0</v>
      </c>
      <c r="Q17" s="4">
        <f t="shared" si="6"/>
        <v>20</v>
      </c>
    </row>
    <row r="18" spans="1:17" x14ac:dyDescent="0.25">
      <c r="A18" s="2">
        <f t="shared" si="7"/>
        <v>5</v>
      </c>
      <c r="B18" s="3">
        <v>30</v>
      </c>
      <c r="C18" s="2">
        <v>200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200</v>
      </c>
      <c r="J18" s="20">
        <f t="shared" si="4"/>
        <v>200</v>
      </c>
      <c r="K18" s="21">
        <f t="shared" si="4"/>
        <v>200</v>
      </c>
      <c r="L18" s="22">
        <f t="shared" si="4"/>
        <v>200</v>
      </c>
      <c r="M18" s="28">
        <f t="shared" si="5"/>
        <v>6.666666666666667</v>
      </c>
      <c r="N18" s="29">
        <f t="shared" si="5"/>
        <v>6.666666666666667</v>
      </c>
      <c r="O18" s="30">
        <f t="shared" si="5"/>
        <v>6.666666666666667</v>
      </c>
      <c r="P18" s="31">
        <f t="shared" si="5"/>
        <v>6.666666666666667</v>
      </c>
      <c r="Q18" s="4">
        <f t="shared" si="6"/>
        <v>26.666666666666668</v>
      </c>
    </row>
    <row r="19" spans="1:17" x14ac:dyDescent="0.25">
      <c r="A19" s="2">
        <f t="shared" si="7"/>
        <v>6</v>
      </c>
      <c r="B19" s="3">
        <v>30</v>
      </c>
      <c r="C19" s="2">
        <v>300</v>
      </c>
      <c r="D19" s="2">
        <v>60</v>
      </c>
      <c r="E19" s="2">
        <v>1</v>
      </c>
      <c r="F19" s="2">
        <v>1</v>
      </c>
      <c r="G19" s="2">
        <v>1</v>
      </c>
      <c r="H19" s="2">
        <v>1</v>
      </c>
      <c r="I19" s="19">
        <f t="shared" si="4"/>
        <v>300</v>
      </c>
      <c r="J19" s="20">
        <f t="shared" si="4"/>
        <v>300</v>
      </c>
      <c r="K19" s="21">
        <f t="shared" si="4"/>
        <v>300</v>
      </c>
      <c r="L19" s="22">
        <f t="shared" si="4"/>
        <v>300</v>
      </c>
      <c r="M19" s="28">
        <f t="shared" si="5"/>
        <v>10</v>
      </c>
      <c r="N19" s="29">
        <f t="shared" si="5"/>
        <v>10</v>
      </c>
      <c r="O19" s="30">
        <f t="shared" si="5"/>
        <v>10</v>
      </c>
      <c r="P19" s="31">
        <f t="shared" si="5"/>
        <v>10</v>
      </c>
      <c r="Q19" s="4">
        <f t="shared" si="6"/>
        <v>40</v>
      </c>
    </row>
    <row r="20" spans="1:17" x14ac:dyDescent="0.25">
      <c r="B20" s="34">
        <f>SUM(B14:B19)</f>
        <v>160</v>
      </c>
      <c r="C20" s="35">
        <f>SUM(C14:C19)</f>
        <v>950</v>
      </c>
      <c r="D20" s="40"/>
      <c r="I20" s="8">
        <f>SUM(I14:I19)</f>
        <v>950</v>
      </c>
      <c r="J20" s="10">
        <f>SUM(J14:J19)</f>
        <v>800</v>
      </c>
      <c r="K20" s="12">
        <f>SUM(K14:K19)</f>
        <v>700</v>
      </c>
      <c r="L20" s="14">
        <f>SUM(L14:L19)</f>
        <v>500</v>
      </c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8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9">$C30*E30</f>
        <v>10</v>
      </c>
      <c r="J30" s="20">
        <f t="shared" si="9"/>
        <v>0</v>
      </c>
      <c r="K30" s="21">
        <f t="shared" si="9"/>
        <v>0</v>
      </c>
      <c r="L30" s="22">
        <f t="shared" si="9"/>
        <v>0</v>
      </c>
      <c r="M30" s="28">
        <f t="shared" ref="M30:P49" si="10">I30/$B30</f>
        <v>2</v>
      </c>
      <c r="N30" s="29">
        <f t="shared" si="10"/>
        <v>0</v>
      </c>
      <c r="O30" s="30">
        <f t="shared" si="10"/>
        <v>0</v>
      </c>
      <c r="P30" s="31">
        <f t="shared" si="10"/>
        <v>0</v>
      </c>
      <c r="Q30" s="4">
        <f t="shared" ref="Q30:Q49" si="11">(I30+J30+K30+L30)/$B30</f>
        <v>2</v>
      </c>
    </row>
    <row r="31" spans="1:17" x14ac:dyDescent="0.25">
      <c r="A31" s="2">
        <f t="shared" ref="A31:A54" si="12">A30+1</f>
        <v>2</v>
      </c>
      <c r="B31" s="3">
        <f t="shared" si="8"/>
        <v>10</v>
      </c>
      <c r="C31" s="2">
        <f t="shared" ref="C31:C49" si="13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9"/>
        <v>40</v>
      </c>
      <c r="J31" s="20">
        <f t="shared" si="9"/>
        <v>0</v>
      </c>
      <c r="K31" s="21">
        <f t="shared" si="9"/>
        <v>0</v>
      </c>
      <c r="L31" s="22">
        <f t="shared" si="9"/>
        <v>0</v>
      </c>
      <c r="M31" s="28">
        <f t="shared" si="10"/>
        <v>4</v>
      </c>
      <c r="N31" s="29">
        <f t="shared" si="10"/>
        <v>0</v>
      </c>
      <c r="O31" s="30">
        <f t="shared" si="10"/>
        <v>0</v>
      </c>
      <c r="P31" s="31">
        <f t="shared" si="10"/>
        <v>0</v>
      </c>
      <c r="Q31" s="4">
        <f t="shared" si="11"/>
        <v>4</v>
      </c>
    </row>
    <row r="32" spans="1:17" x14ac:dyDescent="0.25">
      <c r="A32" s="2">
        <f t="shared" si="12"/>
        <v>3</v>
      </c>
      <c r="B32" s="3">
        <f t="shared" si="8"/>
        <v>15</v>
      </c>
      <c r="C32" s="2">
        <f t="shared" si="13"/>
        <v>60</v>
      </c>
      <c r="D32" s="2">
        <f t="shared" ref="D32:D49" si="14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9"/>
        <v>60</v>
      </c>
      <c r="J32" s="20">
        <f t="shared" si="9"/>
        <v>60</v>
      </c>
      <c r="K32" s="21">
        <f t="shared" si="9"/>
        <v>0</v>
      </c>
      <c r="L32" s="22">
        <f t="shared" si="9"/>
        <v>0</v>
      </c>
      <c r="M32" s="28">
        <f t="shared" si="10"/>
        <v>4</v>
      </c>
      <c r="N32" s="29">
        <f t="shared" si="10"/>
        <v>4</v>
      </c>
      <c r="O32" s="30">
        <f t="shared" si="10"/>
        <v>0</v>
      </c>
      <c r="P32" s="31">
        <f t="shared" si="10"/>
        <v>0</v>
      </c>
      <c r="Q32" s="4">
        <f t="shared" si="11"/>
        <v>8</v>
      </c>
    </row>
    <row r="33" spans="1:17" x14ac:dyDescent="0.25">
      <c r="A33" s="2">
        <f t="shared" si="12"/>
        <v>4</v>
      </c>
      <c r="B33" s="3">
        <f t="shared" si="8"/>
        <v>20</v>
      </c>
      <c r="C33" s="2">
        <f t="shared" si="13"/>
        <v>240</v>
      </c>
      <c r="D33" s="2">
        <f t="shared" si="14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9"/>
        <v>480</v>
      </c>
      <c r="J33" s="20">
        <f t="shared" si="9"/>
        <v>240</v>
      </c>
      <c r="K33" s="21">
        <f t="shared" si="9"/>
        <v>0</v>
      </c>
      <c r="L33" s="22">
        <f t="shared" si="9"/>
        <v>0</v>
      </c>
      <c r="M33" s="28">
        <f t="shared" si="10"/>
        <v>24</v>
      </c>
      <c r="N33" s="29">
        <f t="shared" si="10"/>
        <v>12</v>
      </c>
      <c r="O33" s="30">
        <f t="shared" si="10"/>
        <v>0</v>
      </c>
      <c r="P33" s="31">
        <f t="shared" si="10"/>
        <v>0</v>
      </c>
      <c r="Q33" s="4">
        <f t="shared" si="11"/>
        <v>36</v>
      </c>
    </row>
    <row r="34" spans="1:17" x14ac:dyDescent="0.25">
      <c r="A34" s="2">
        <f t="shared" si="12"/>
        <v>5</v>
      </c>
      <c r="B34" s="3">
        <f t="shared" si="8"/>
        <v>25</v>
      </c>
      <c r="C34" s="2">
        <f t="shared" si="13"/>
        <v>300</v>
      </c>
      <c r="D34" s="2">
        <f t="shared" si="14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9"/>
        <v>600</v>
      </c>
      <c r="J34" s="20">
        <f t="shared" si="9"/>
        <v>300</v>
      </c>
      <c r="K34" s="21">
        <f t="shared" si="9"/>
        <v>300</v>
      </c>
      <c r="L34" s="22">
        <f t="shared" si="9"/>
        <v>0</v>
      </c>
      <c r="M34" s="28">
        <f t="shared" si="10"/>
        <v>24</v>
      </c>
      <c r="N34" s="29">
        <f t="shared" si="10"/>
        <v>12</v>
      </c>
      <c r="O34" s="30">
        <f t="shared" si="10"/>
        <v>12</v>
      </c>
      <c r="P34" s="31">
        <f t="shared" si="10"/>
        <v>0</v>
      </c>
      <c r="Q34" s="4">
        <f t="shared" si="11"/>
        <v>48</v>
      </c>
    </row>
    <row r="35" spans="1:17" x14ac:dyDescent="0.25">
      <c r="A35" s="2">
        <f t="shared" si="12"/>
        <v>6</v>
      </c>
      <c r="B35" s="3">
        <f t="shared" si="8"/>
        <v>30</v>
      </c>
      <c r="C35" s="2">
        <f t="shared" si="13"/>
        <v>360</v>
      </c>
      <c r="D35" s="2">
        <f t="shared" si="14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9"/>
        <v>720</v>
      </c>
      <c r="J35" s="20">
        <f t="shared" si="9"/>
        <v>720</v>
      </c>
      <c r="K35" s="21">
        <f t="shared" si="9"/>
        <v>360</v>
      </c>
      <c r="L35" s="22">
        <f t="shared" si="9"/>
        <v>0</v>
      </c>
      <c r="M35" s="28">
        <f t="shared" si="10"/>
        <v>24</v>
      </c>
      <c r="N35" s="29">
        <f t="shared" si="10"/>
        <v>24</v>
      </c>
      <c r="O35" s="30">
        <f t="shared" si="10"/>
        <v>12</v>
      </c>
      <c r="P35" s="31">
        <f t="shared" si="10"/>
        <v>0</v>
      </c>
      <c r="Q35" s="4">
        <f t="shared" si="11"/>
        <v>60</v>
      </c>
    </row>
    <row r="36" spans="1:17" x14ac:dyDescent="0.25">
      <c r="A36" s="2">
        <f t="shared" si="12"/>
        <v>7</v>
      </c>
      <c r="B36" s="3">
        <f t="shared" si="8"/>
        <v>35</v>
      </c>
      <c r="C36" s="2">
        <f t="shared" si="13"/>
        <v>1120</v>
      </c>
      <c r="D36" s="2">
        <f t="shared" si="14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9"/>
        <v>3360</v>
      </c>
      <c r="J36" s="20">
        <f t="shared" si="9"/>
        <v>2240</v>
      </c>
      <c r="K36" s="21">
        <f t="shared" si="9"/>
        <v>1120</v>
      </c>
      <c r="L36" s="22">
        <f t="shared" si="9"/>
        <v>1120</v>
      </c>
      <c r="M36" s="28">
        <f t="shared" si="10"/>
        <v>96</v>
      </c>
      <c r="N36" s="29">
        <f t="shared" si="10"/>
        <v>64</v>
      </c>
      <c r="O36" s="30">
        <f t="shared" si="10"/>
        <v>32</v>
      </c>
      <c r="P36" s="31">
        <f t="shared" si="10"/>
        <v>32</v>
      </c>
      <c r="Q36" s="4">
        <f t="shared" si="11"/>
        <v>224</v>
      </c>
    </row>
    <row r="37" spans="1:17" x14ac:dyDescent="0.25">
      <c r="A37" s="2">
        <f t="shared" si="12"/>
        <v>8</v>
      </c>
      <c r="B37" s="3">
        <f t="shared" si="8"/>
        <v>40</v>
      </c>
      <c r="C37" s="2">
        <f t="shared" si="13"/>
        <v>1280</v>
      </c>
      <c r="D37" s="2">
        <f t="shared" si="14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9"/>
        <v>3840</v>
      </c>
      <c r="J37" s="20">
        <f t="shared" si="9"/>
        <v>2560</v>
      </c>
      <c r="K37" s="21">
        <f t="shared" si="9"/>
        <v>2560</v>
      </c>
      <c r="L37" s="22">
        <f t="shared" si="9"/>
        <v>1280</v>
      </c>
      <c r="M37" s="28">
        <f t="shared" si="10"/>
        <v>96</v>
      </c>
      <c r="N37" s="29">
        <f t="shared" si="10"/>
        <v>64</v>
      </c>
      <c r="O37" s="30">
        <f t="shared" si="10"/>
        <v>64</v>
      </c>
      <c r="P37" s="31">
        <f t="shared" si="10"/>
        <v>32</v>
      </c>
      <c r="Q37" s="4">
        <f t="shared" si="11"/>
        <v>256</v>
      </c>
    </row>
    <row r="38" spans="1:17" x14ac:dyDescent="0.25">
      <c r="A38" s="2">
        <f t="shared" si="12"/>
        <v>9</v>
      </c>
      <c r="B38" s="3">
        <f t="shared" si="8"/>
        <v>45</v>
      </c>
      <c r="C38" s="2">
        <f t="shared" si="13"/>
        <v>1440</v>
      </c>
      <c r="D38" s="2">
        <f t="shared" si="14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9"/>
        <v>4320</v>
      </c>
      <c r="J38" s="20">
        <f t="shared" si="9"/>
        <v>4320</v>
      </c>
      <c r="K38" s="21">
        <f t="shared" si="9"/>
        <v>2880</v>
      </c>
      <c r="L38" s="22">
        <f t="shared" si="9"/>
        <v>1440</v>
      </c>
      <c r="M38" s="28">
        <f t="shared" si="10"/>
        <v>96</v>
      </c>
      <c r="N38" s="29">
        <f t="shared" si="10"/>
        <v>96</v>
      </c>
      <c r="O38" s="30">
        <f t="shared" si="10"/>
        <v>64</v>
      </c>
      <c r="P38" s="31">
        <f t="shared" si="10"/>
        <v>32</v>
      </c>
      <c r="Q38" s="4">
        <f t="shared" si="11"/>
        <v>288</v>
      </c>
    </row>
    <row r="39" spans="1:17" x14ac:dyDescent="0.25">
      <c r="A39" s="2">
        <f t="shared" si="12"/>
        <v>10</v>
      </c>
      <c r="B39" s="3">
        <f t="shared" si="8"/>
        <v>50</v>
      </c>
      <c r="C39" s="2">
        <f t="shared" si="13"/>
        <v>3000</v>
      </c>
      <c r="D39" s="2">
        <f t="shared" si="14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9"/>
        <v>12000</v>
      </c>
      <c r="J39" s="20">
        <f t="shared" si="9"/>
        <v>9000</v>
      </c>
      <c r="K39" s="21">
        <f t="shared" si="9"/>
        <v>6000</v>
      </c>
      <c r="L39" s="22">
        <f t="shared" si="9"/>
        <v>6000</v>
      </c>
      <c r="M39" s="28">
        <f t="shared" si="10"/>
        <v>240</v>
      </c>
      <c r="N39" s="29">
        <f t="shared" si="10"/>
        <v>180</v>
      </c>
      <c r="O39" s="30">
        <f t="shared" si="10"/>
        <v>120</v>
      </c>
      <c r="P39" s="31">
        <f t="shared" si="10"/>
        <v>120</v>
      </c>
      <c r="Q39" s="4">
        <f t="shared" si="11"/>
        <v>660</v>
      </c>
    </row>
    <row r="40" spans="1:17" x14ac:dyDescent="0.25">
      <c r="A40" s="2">
        <f t="shared" si="12"/>
        <v>11</v>
      </c>
      <c r="B40" s="3">
        <f t="shared" si="8"/>
        <v>55</v>
      </c>
      <c r="C40" s="2">
        <f t="shared" si="13"/>
        <v>3300</v>
      </c>
      <c r="D40" s="2">
        <f t="shared" si="14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9"/>
        <v>13200</v>
      </c>
      <c r="J40" s="20">
        <f t="shared" si="9"/>
        <v>9900</v>
      </c>
      <c r="K40" s="21">
        <f t="shared" si="9"/>
        <v>9900</v>
      </c>
      <c r="L40" s="22">
        <f t="shared" si="9"/>
        <v>6600</v>
      </c>
      <c r="M40" s="28">
        <f t="shared" si="10"/>
        <v>240</v>
      </c>
      <c r="N40" s="29">
        <f t="shared" si="10"/>
        <v>180</v>
      </c>
      <c r="O40" s="30">
        <f t="shared" si="10"/>
        <v>180</v>
      </c>
      <c r="P40" s="31">
        <f t="shared" si="10"/>
        <v>120</v>
      </c>
      <c r="Q40" s="4">
        <f t="shared" si="11"/>
        <v>720</v>
      </c>
    </row>
    <row r="41" spans="1:17" x14ac:dyDescent="0.25">
      <c r="A41" s="2">
        <f t="shared" si="12"/>
        <v>12</v>
      </c>
      <c r="B41" s="3">
        <f t="shared" si="8"/>
        <v>60</v>
      </c>
      <c r="C41" s="2">
        <f t="shared" si="13"/>
        <v>3600</v>
      </c>
      <c r="D41" s="2">
        <f t="shared" si="14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9"/>
        <v>14400</v>
      </c>
      <c r="J41" s="20">
        <f t="shared" si="9"/>
        <v>14400</v>
      </c>
      <c r="K41" s="21">
        <f t="shared" si="9"/>
        <v>10800</v>
      </c>
      <c r="L41" s="22">
        <f t="shared" si="9"/>
        <v>7200</v>
      </c>
      <c r="M41" s="28">
        <f t="shared" si="10"/>
        <v>240</v>
      </c>
      <c r="N41" s="29">
        <f t="shared" si="10"/>
        <v>240</v>
      </c>
      <c r="O41" s="30">
        <f t="shared" si="10"/>
        <v>180</v>
      </c>
      <c r="P41" s="31">
        <f t="shared" si="10"/>
        <v>120</v>
      </c>
      <c r="Q41" s="4">
        <f t="shared" si="11"/>
        <v>780</v>
      </c>
    </row>
    <row r="42" spans="1:17" x14ac:dyDescent="0.25">
      <c r="A42" s="2">
        <f t="shared" si="12"/>
        <v>13</v>
      </c>
      <c r="B42" s="3">
        <f t="shared" si="8"/>
        <v>65</v>
      </c>
      <c r="C42" s="2">
        <f t="shared" si="13"/>
        <v>6240</v>
      </c>
      <c r="D42" s="2">
        <f t="shared" si="14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9"/>
        <v>31200</v>
      </c>
      <c r="J42" s="20">
        <f t="shared" si="9"/>
        <v>24960</v>
      </c>
      <c r="K42" s="21">
        <f t="shared" si="9"/>
        <v>18720</v>
      </c>
      <c r="L42" s="22">
        <f t="shared" si="9"/>
        <v>18720</v>
      </c>
      <c r="M42" s="28">
        <f t="shared" si="10"/>
        <v>480</v>
      </c>
      <c r="N42" s="29">
        <f t="shared" si="10"/>
        <v>384</v>
      </c>
      <c r="O42" s="30">
        <f t="shared" si="10"/>
        <v>288</v>
      </c>
      <c r="P42" s="31">
        <f t="shared" si="10"/>
        <v>288</v>
      </c>
      <c r="Q42" s="4">
        <f t="shared" si="11"/>
        <v>1440</v>
      </c>
    </row>
    <row r="43" spans="1:17" x14ac:dyDescent="0.25">
      <c r="A43" s="2">
        <f t="shared" si="12"/>
        <v>14</v>
      </c>
      <c r="B43" s="3">
        <f t="shared" si="8"/>
        <v>70</v>
      </c>
      <c r="C43" s="2">
        <f t="shared" si="13"/>
        <v>6720</v>
      </c>
      <c r="D43" s="2">
        <f t="shared" si="14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9"/>
        <v>33600</v>
      </c>
      <c r="J43" s="20">
        <f t="shared" si="9"/>
        <v>26880</v>
      </c>
      <c r="K43" s="21">
        <f t="shared" si="9"/>
        <v>26880</v>
      </c>
      <c r="L43" s="22">
        <f t="shared" si="9"/>
        <v>20160</v>
      </c>
      <c r="M43" s="28">
        <f t="shared" si="10"/>
        <v>480</v>
      </c>
      <c r="N43" s="29">
        <f t="shared" si="10"/>
        <v>384</v>
      </c>
      <c r="O43" s="30">
        <f t="shared" si="10"/>
        <v>384</v>
      </c>
      <c r="P43" s="31">
        <f t="shared" si="10"/>
        <v>288</v>
      </c>
      <c r="Q43" s="4">
        <f t="shared" si="11"/>
        <v>1536</v>
      </c>
    </row>
    <row r="44" spans="1:17" x14ac:dyDescent="0.25">
      <c r="A44" s="2">
        <f t="shared" si="12"/>
        <v>15</v>
      </c>
      <c r="B44" s="3">
        <f t="shared" si="8"/>
        <v>75</v>
      </c>
      <c r="C44" s="2">
        <f t="shared" si="13"/>
        <v>7200</v>
      </c>
      <c r="D44" s="2">
        <f t="shared" si="14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9"/>
        <v>36000</v>
      </c>
      <c r="J44" s="20">
        <f t="shared" si="9"/>
        <v>36000</v>
      </c>
      <c r="K44" s="21">
        <f t="shared" si="9"/>
        <v>28800</v>
      </c>
      <c r="L44" s="22">
        <f t="shared" si="9"/>
        <v>21600</v>
      </c>
      <c r="M44" s="28">
        <f t="shared" si="10"/>
        <v>480</v>
      </c>
      <c r="N44" s="29">
        <f t="shared" si="10"/>
        <v>480</v>
      </c>
      <c r="O44" s="30">
        <f t="shared" si="10"/>
        <v>384</v>
      </c>
      <c r="P44" s="31">
        <f t="shared" si="10"/>
        <v>288</v>
      </c>
      <c r="Q44" s="4">
        <f t="shared" si="11"/>
        <v>1632</v>
      </c>
    </row>
    <row r="45" spans="1:17" x14ac:dyDescent="0.25">
      <c r="A45" s="2">
        <f t="shared" si="12"/>
        <v>16</v>
      </c>
      <c r="B45" s="3">
        <f t="shared" si="8"/>
        <v>80</v>
      </c>
      <c r="C45" s="2">
        <f t="shared" si="13"/>
        <v>11200</v>
      </c>
      <c r="D45" s="2">
        <f t="shared" si="14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9"/>
        <v>67200</v>
      </c>
      <c r="J45" s="20">
        <f t="shared" si="9"/>
        <v>56000</v>
      </c>
      <c r="K45" s="21">
        <f t="shared" si="9"/>
        <v>44800</v>
      </c>
      <c r="L45" s="22">
        <f t="shared" si="9"/>
        <v>44800</v>
      </c>
      <c r="M45" s="28">
        <f t="shared" si="10"/>
        <v>840</v>
      </c>
      <c r="N45" s="29">
        <f t="shared" si="10"/>
        <v>700</v>
      </c>
      <c r="O45" s="30">
        <f t="shared" si="10"/>
        <v>560</v>
      </c>
      <c r="P45" s="31">
        <f t="shared" si="10"/>
        <v>560</v>
      </c>
      <c r="Q45" s="4">
        <f t="shared" si="11"/>
        <v>2660</v>
      </c>
    </row>
    <row r="46" spans="1:17" x14ac:dyDescent="0.25">
      <c r="A46" s="2">
        <f t="shared" si="12"/>
        <v>17</v>
      </c>
      <c r="B46" s="3">
        <f t="shared" si="8"/>
        <v>85</v>
      </c>
      <c r="C46" s="2">
        <f t="shared" si="13"/>
        <v>11900</v>
      </c>
      <c r="D46" s="2">
        <f t="shared" si="14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9"/>
        <v>71400</v>
      </c>
      <c r="J46" s="20">
        <f t="shared" si="9"/>
        <v>59500</v>
      </c>
      <c r="K46" s="21">
        <f t="shared" si="9"/>
        <v>59500</v>
      </c>
      <c r="L46" s="22">
        <f t="shared" si="9"/>
        <v>47600</v>
      </c>
      <c r="M46" s="28">
        <f t="shared" si="10"/>
        <v>840</v>
      </c>
      <c r="N46" s="29">
        <f t="shared" si="10"/>
        <v>700</v>
      </c>
      <c r="O46" s="30">
        <f t="shared" si="10"/>
        <v>700</v>
      </c>
      <c r="P46" s="31">
        <f t="shared" si="10"/>
        <v>560</v>
      </c>
      <c r="Q46" s="4">
        <f t="shared" si="11"/>
        <v>2800</v>
      </c>
    </row>
    <row r="47" spans="1:17" x14ac:dyDescent="0.25">
      <c r="A47" s="2">
        <f t="shared" si="12"/>
        <v>18</v>
      </c>
      <c r="B47" s="3">
        <f t="shared" si="8"/>
        <v>90</v>
      </c>
      <c r="C47" s="2">
        <f t="shared" si="13"/>
        <v>12600</v>
      </c>
      <c r="D47" s="2">
        <f t="shared" si="14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9"/>
        <v>75600</v>
      </c>
      <c r="J47" s="20">
        <f t="shared" si="9"/>
        <v>75600</v>
      </c>
      <c r="K47" s="21">
        <f t="shared" si="9"/>
        <v>63000</v>
      </c>
      <c r="L47" s="22">
        <f t="shared" si="9"/>
        <v>50400</v>
      </c>
      <c r="M47" s="28">
        <f t="shared" si="10"/>
        <v>840</v>
      </c>
      <c r="N47" s="29">
        <f t="shared" si="10"/>
        <v>840</v>
      </c>
      <c r="O47" s="30">
        <f t="shared" si="10"/>
        <v>700</v>
      </c>
      <c r="P47" s="31">
        <f t="shared" si="10"/>
        <v>560</v>
      </c>
      <c r="Q47" s="4">
        <f t="shared" si="11"/>
        <v>2940</v>
      </c>
    </row>
    <row r="48" spans="1:17" x14ac:dyDescent="0.25">
      <c r="A48" s="2">
        <f t="shared" si="12"/>
        <v>19</v>
      </c>
      <c r="B48" s="3">
        <f t="shared" si="8"/>
        <v>95</v>
      </c>
      <c r="C48" s="2">
        <f t="shared" si="13"/>
        <v>18240</v>
      </c>
      <c r="D48" s="2">
        <f t="shared" si="14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9"/>
        <v>127680</v>
      </c>
      <c r="J48" s="20">
        <f t="shared" si="9"/>
        <v>109440</v>
      </c>
      <c r="K48" s="21">
        <f t="shared" si="9"/>
        <v>91200</v>
      </c>
      <c r="L48" s="22">
        <f t="shared" si="9"/>
        <v>91200</v>
      </c>
      <c r="M48" s="28">
        <f t="shared" si="10"/>
        <v>1344</v>
      </c>
      <c r="N48" s="29">
        <f t="shared" si="10"/>
        <v>1152</v>
      </c>
      <c r="O48" s="30">
        <f t="shared" si="10"/>
        <v>960</v>
      </c>
      <c r="P48" s="31">
        <f t="shared" si="10"/>
        <v>960</v>
      </c>
      <c r="Q48" s="4">
        <f t="shared" si="11"/>
        <v>4416</v>
      </c>
    </row>
    <row r="49" spans="1:17" x14ac:dyDescent="0.25">
      <c r="A49" s="2">
        <f t="shared" si="12"/>
        <v>20</v>
      </c>
      <c r="B49" s="3">
        <f t="shared" si="8"/>
        <v>100</v>
      </c>
      <c r="C49" s="2">
        <f t="shared" si="13"/>
        <v>19200</v>
      </c>
      <c r="D49" s="2">
        <f t="shared" si="14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9"/>
        <v>134400</v>
      </c>
      <c r="J49" s="20">
        <f t="shared" si="9"/>
        <v>115200</v>
      </c>
      <c r="K49" s="21">
        <f t="shared" si="9"/>
        <v>115200</v>
      </c>
      <c r="L49" s="22">
        <f t="shared" si="9"/>
        <v>96000</v>
      </c>
      <c r="M49" s="28">
        <f t="shared" si="10"/>
        <v>1344</v>
      </c>
      <c r="N49" s="29">
        <f t="shared" si="10"/>
        <v>1152</v>
      </c>
      <c r="O49" s="30">
        <f t="shared" si="10"/>
        <v>1152</v>
      </c>
      <c r="P49" s="31">
        <f t="shared" si="10"/>
        <v>960</v>
      </c>
      <c r="Q49" s="4">
        <f t="shared" si="11"/>
        <v>4608</v>
      </c>
    </row>
    <row r="50" spans="1:17" x14ac:dyDescent="0.25">
      <c r="A50" s="2">
        <f t="shared" si="12"/>
        <v>21</v>
      </c>
      <c r="B50" s="3">
        <f t="shared" ref="B50:B54" si="15">5*A50</f>
        <v>105</v>
      </c>
      <c r="C50" s="2">
        <f t="shared" ref="C50:C54" si="16">(B50-5*F50-5*G50)*A50*(E50+H50)*2</f>
        <v>20160</v>
      </c>
      <c r="D50" s="2">
        <f t="shared" ref="D50:D54" si="17">A50*20</f>
        <v>420</v>
      </c>
      <c r="E50" s="2">
        <f>E49</f>
        <v>7</v>
      </c>
      <c r="F50" s="45">
        <f>F49+1</f>
        <v>7</v>
      </c>
      <c r="G50" s="2">
        <f>G49</f>
        <v>6</v>
      </c>
      <c r="H50" s="2">
        <f>H49</f>
        <v>5</v>
      </c>
      <c r="I50" s="19">
        <f t="shared" ref="I50:I54" si="18">$C50*E50</f>
        <v>141120</v>
      </c>
      <c r="J50" s="20">
        <f t="shared" ref="J50:J54" si="19">$C50*F50</f>
        <v>141120</v>
      </c>
      <c r="K50" s="21">
        <f t="shared" ref="K50:K54" si="20">$C50*G50</f>
        <v>120960</v>
      </c>
      <c r="L50" s="22">
        <f t="shared" ref="L50:L54" si="21">$C50*H50</f>
        <v>100800</v>
      </c>
      <c r="M50" s="28">
        <f t="shared" ref="M50:M54" si="22">I50/$B50</f>
        <v>1344</v>
      </c>
      <c r="N50" s="29">
        <f t="shared" ref="N50:N54" si="23">J50/$B50</f>
        <v>1344</v>
      </c>
      <c r="O50" s="30">
        <f t="shared" ref="O50:O54" si="24">K50/$B50</f>
        <v>1152</v>
      </c>
      <c r="P50" s="31">
        <f t="shared" ref="P50:P54" si="25">L50/$B50</f>
        <v>960</v>
      </c>
      <c r="Q50" s="4">
        <f t="shared" ref="Q50:Q54" si="26">(I50+J50+K50+L50)/$B50</f>
        <v>4800</v>
      </c>
    </row>
    <row r="51" spans="1:17" x14ac:dyDescent="0.25">
      <c r="A51" s="2">
        <f t="shared" si="12"/>
        <v>22</v>
      </c>
      <c r="B51" s="3">
        <f t="shared" si="15"/>
        <v>110</v>
      </c>
      <c r="C51" s="2">
        <f t="shared" si="16"/>
        <v>27720</v>
      </c>
      <c r="D51" s="2">
        <f t="shared" si="17"/>
        <v>440</v>
      </c>
      <c r="E51" s="45">
        <f>E50+1</f>
        <v>8</v>
      </c>
      <c r="F51" s="2">
        <f>F50</f>
        <v>7</v>
      </c>
      <c r="G51" s="2">
        <f>G50</f>
        <v>6</v>
      </c>
      <c r="H51" s="45">
        <f>H50+1</f>
        <v>6</v>
      </c>
      <c r="I51" s="19">
        <f t="shared" si="18"/>
        <v>221760</v>
      </c>
      <c r="J51" s="20">
        <f t="shared" si="19"/>
        <v>194040</v>
      </c>
      <c r="K51" s="21">
        <f t="shared" si="20"/>
        <v>166320</v>
      </c>
      <c r="L51" s="22">
        <f t="shared" si="21"/>
        <v>166320</v>
      </c>
      <c r="M51" s="28">
        <f t="shared" si="22"/>
        <v>2016</v>
      </c>
      <c r="N51" s="29">
        <f t="shared" si="23"/>
        <v>1764</v>
      </c>
      <c r="O51" s="30">
        <f t="shared" si="24"/>
        <v>1512</v>
      </c>
      <c r="P51" s="31">
        <f t="shared" si="25"/>
        <v>1512</v>
      </c>
      <c r="Q51" s="4">
        <f t="shared" si="26"/>
        <v>6804</v>
      </c>
    </row>
    <row r="52" spans="1:17" x14ac:dyDescent="0.25">
      <c r="A52" s="2">
        <f t="shared" si="12"/>
        <v>23</v>
      </c>
      <c r="B52" s="3">
        <f t="shared" si="15"/>
        <v>115</v>
      </c>
      <c r="C52" s="2">
        <f t="shared" si="16"/>
        <v>28980</v>
      </c>
      <c r="D52" s="2">
        <f t="shared" si="17"/>
        <v>460</v>
      </c>
      <c r="E52" s="2">
        <f>E51</f>
        <v>8</v>
      </c>
      <c r="F52" s="2">
        <f>F51</f>
        <v>7</v>
      </c>
      <c r="G52" s="45">
        <f>G51+1</f>
        <v>7</v>
      </c>
      <c r="H52" s="2">
        <f>H51</f>
        <v>6</v>
      </c>
      <c r="I52" s="19">
        <f t="shared" si="18"/>
        <v>231840</v>
      </c>
      <c r="J52" s="20">
        <f t="shared" si="19"/>
        <v>202860</v>
      </c>
      <c r="K52" s="21">
        <f t="shared" si="20"/>
        <v>202860</v>
      </c>
      <c r="L52" s="22">
        <f t="shared" si="21"/>
        <v>173880</v>
      </c>
      <c r="M52" s="28">
        <f t="shared" si="22"/>
        <v>2016</v>
      </c>
      <c r="N52" s="29">
        <f t="shared" si="23"/>
        <v>1764</v>
      </c>
      <c r="O52" s="30">
        <f t="shared" si="24"/>
        <v>1764</v>
      </c>
      <c r="P52" s="31">
        <f t="shared" si="25"/>
        <v>1512</v>
      </c>
      <c r="Q52" s="4">
        <f t="shared" si="26"/>
        <v>7056</v>
      </c>
    </row>
    <row r="53" spans="1:17" x14ac:dyDescent="0.25">
      <c r="A53" s="2">
        <f t="shared" si="12"/>
        <v>24</v>
      </c>
      <c r="B53" s="3">
        <f t="shared" si="15"/>
        <v>120</v>
      </c>
      <c r="C53" s="2">
        <f t="shared" si="16"/>
        <v>30240</v>
      </c>
      <c r="D53" s="2">
        <f t="shared" si="17"/>
        <v>480</v>
      </c>
      <c r="E53" s="2">
        <f>E52</f>
        <v>8</v>
      </c>
      <c r="F53" s="45">
        <f>F52+1</f>
        <v>8</v>
      </c>
      <c r="G53" s="2">
        <f>G52</f>
        <v>7</v>
      </c>
      <c r="H53" s="2">
        <f>H52</f>
        <v>6</v>
      </c>
      <c r="I53" s="19">
        <f t="shared" si="18"/>
        <v>241920</v>
      </c>
      <c r="J53" s="20">
        <f t="shared" si="19"/>
        <v>241920</v>
      </c>
      <c r="K53" s="21">
        <f t="shared" si="20"/>
        <v>211680</v>
      </c>
      <c r="L53" s="22">
        <f t="shared" si="21"/>
        <v>181440</v>
      </c>
      <c r="M53" s="28">
        <f t="shared" si="22"/>
        <v>2016</v>
      </c>
      <c r="N53" s="29">
        <f t="shared" si="23"/>
        <v>2016</v>
      </c>
      <c r="O53" s="30">
        <f t="shared" si="24"/>
        <v>1764</v>
      </c>
      <c r="P53" s="31">
        <f t="shared" si="25"/>
        <v>1512</v>
      </c>
      <c r="Q53" s="4">
        <f t="shared" si="26"/>
        <v>7308</v>
      </c>
    </row>
    <row r="54" spans="1:17" x14ac:dyDescent="0.25">
      <c r="A54" s="2">
        <f t="shared" si="12"/>
        <v>25</v>
      </c>
      <c r="B54" s="3">
        <f t="shared" si="15"/>
        <v>125</v>
      </c>
      <c r="C54" s="2">
        <f t="shared" si="16"/>
        <v>40000</v>
      </c>
      <c r="D54" s="2">
        <f t="shared" si="17"/>
        <v>500</v>
      </c>
      <c r="E54" s="45">
        <f>E53+1</f>
        <v>9</v>
      </c>
      <c r="F54" s="2">
        <f>F53</f>
        <v>8</v>
      </c>
      <c r="G54" s="2">
        <f>G53</f>
        <v>7</v>
      </c>
      <c r="H54" s="45">
        <f>H53+1</f>
        <v>7</v>
      </c>
      <c r="I54" s="19">
        <f t="shared" si="18"/>
        <v>360000</v>
      </c>
      <c r="J54" s="20">
        <f t="shared" si="19"/>
        <v>320000</v>
      </c>
      <c r="K54" s="21">
        <f t="shared" si="20"/>
        <v>280000</v>
      </c>
      <c r="L54" s="22">
        <f t="shared" si="21"/>
        <v>280000</v>
      </c>
      <c r="M54" s="28">
        <f t="shared" si="22"/>
        <v>2880</v>
      </c>
      <c r="N54" s="29">
        <f t="shared" si="23"/>
        <v>2560</v>
      </c>
      <c r="O54" s="30">
        <f t="shared" si="24"/>
        <v>2240</v>
      </c>
      <c r="P54" s="31">
        <f t="shared" si="25"/>
        <v>2240</v>
      </c>
      <c r="Q54" s="4">
        <f t="shared" si="26"/>
        <v>9920</v>
      </c>
    </row>
    <row r="55" spans="1:17" x14ac:dyDescent="0.25">
      <c r="B55" s="34">
        <f>SUM(B30:B54)</f>
        <v>1625</v>
      </c>
      <c r="C55" s="35">
        <f>SUM(C30:C54)</f>
        <v>255150</v>
      </c>
      <c r="D55" s="40"/>
      <c r="I55" s="8">
        <f>SUM(I30:I54)</f>
        <v>1826750</v>
      </c>
      <c r="J55" s="10">
        <f>SUM(J30:J54)</f>
        <v>1647260</v>
      </c>
      <c r="K55" s="12">
        <f>SUM(K30:K54)</f>
        <v>1463840</v>
      </c>
      <c r="L55" s="14">
        <f>SUM(L30:L54)</f>
        <v>1316560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30</v>
      </c>
      <c r="B59" s="42">
        <f>SUM(B30:B35)</f>
        <v>105</v>
      </c>
      <c r="C59" s="6">
        <f>SUM(C30:C35)</f>
        <v>1010</v>
      </c>
      <c r="I59" s="7">
        <f>SUM(I30:I35)</f>
        <v>1910</v>
      </c>
      <c r="J59" s="9">
        <f>SUM(J30:J35)</f>
        <v>1320</v>
      </c>
      <c r="K59" s="11">
        <f>SUM(K30:K35)</f>
        <v>660</v>
      </c>
      <c r="L59" s="13">
        <f>SUM(L30:L35)</f>
        <v>0</v>
      </c>
      <c r="Q59" s="43"/>
    </row>
    <row r="60" spans="1:17" s="6" customFormat="1" x14ac:dyDescent="0.25">
      <c r="A60" s="6" t="s">
        <v>35</v>
      </c>
      <c r="B60" s="42">
        <f>SUM(B30:B36)</f>
        <v>140</v>
      </c>
      <c r="C60" s="6">
        <f>SUM(C30:C36)</f>
        <v>2130</v>
      </c>
      <c r="I60" s="7">
        <f>SUM(I30:I36)</f>
        <v>5270</v>
      </c>
      <c r="J60" s="9">
        <f>SUM(J30:J36)</f>
        <v>3560</v>
      </c>
      <c r="K60" s="11">
        <f>SUM(K30:K36)</f>
        <v>1780</v>
      </c>
      <c r="L60" s="13">
        <f>SUM(L30:L36)</f>
        <v>1120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s="1" customFormat="1" x14ac:dyDescent="0.25">
      <c r="A4" s="27" t="s">
        <v>9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0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0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5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900</v>
      </c>
      <c r="K11" s="12">
        <f>SUM(K5:K10)</f>
        <v>600</v>
      </c>
      <c r="L11" s="14">
        <f>SUM(L5:L10)</f>
        <v>500</v>
      </c>
    </row>
    <row r="13" spans="1:17" s="1" customFormat="1" x14ac:dyDescent="0.25">
      <c r="A13" s="27" t="s">
        <v>10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50</v>
      </c>
      <c r="D14" s="2">
        <v>30</v>
      </c>
      <c r="E14" s="2">
        <v>1</v>
      </c>
      <c r="F14" s="2">
        <v>0</v>
      </c>
      <c r="G14" s="2">
        <v>0</v>
      </c>
      <c r="H14" s="2">
        <v>0</v>
      </c>
      <c r="I14" s="19">
        <f t="shared" ref="I14:L19" si="4">$C14*E14</f>
        <v>50</v>
      </c>
      <c r="J14" s="20">
        <f t="shared" si="4"/>
        <v>0</v>
      </c>
      <c r="K14" s="21">
        <f t="shared" si="4"/>
        <v>0</v>
      </c>
      <c r="L14" s="22">
        <f t="shared" si="4"/>
        <v>0</v>
      </c>
      <c r="M14" s="28">
        <f t="shared" ref="M14:P19" si="5">I14/$B14</f>
        <v>2.5</v>
      </c>
      <c r="N14" s="29">
        <f t="shared" si="5"/>
        <v>0</v>
      </c>
      <c r="O14" s="30">
        <f t="shared" si="5"/>
        <v>0</v>
      </c>
      <c r="P14" s="31">
        <f t="shared" si="5"/>
        <v>0</v>
      </c>
      <c r="Q14" s="4">
        <f t="shared" ref="Q14:Q19" si="6">(I14+J14+K14+L14)/$B14</f>
        <v>2.5</v>
      </c>
    </row>
    <row r="15" spans="1:17" x14ac:dyDescent="0.25">
      <c r="A15" s="2">
        <f>A14+1</f>
        <v>2</v>
      </c>
      <c r="B15" s="3">
        <v>20</v>
      </c>
      <c r="C15" s="2">
        <v>100</v>
      </c>
      <c r="D15" s="2">
        <v>30</v>
      </c>
      <c r="E15" s="2">
        <v>1</v>
      </c>
      <c r="F15" s="2">
        <v>0</v>
      </c>
      <c r="G15" s="2">
        <v>0</v>
      </c>
      <c r="H15" s="2">
        <v>0</v>
      </c>
      <c r="I15" s="19">
        <f t="shared" si="4"/>
        <v>100</v>
      </c>
      <c r="J15" s="20">
        <f t="shared" si="4"/>
        <v>0</v>
      </c>
      <c r="K15" s="21">
        <f t="shared" si="4"/>
        <v>0</v>
      </c>
      <c r="L15" s="22">
        <f t="shared" si="4"/>
        <v>0</v>
      </c>
      <c r="M15" s="28">
        <f t="shared" si="5"/>
        <v>5</v>
      </c>
      <c r="N15" s="29">
        <f t="shared" si="5"/>
        <v>0</v>
      </c>
      <c r="O15" s="30">
        <f t="shared" si="5"/>
        <v>0</v>
      </c>
      <c r="P15" s="31">
        <f t="shared" si="5"/>
        <v>0</v>
      </c>
      <c r="Q15" s="4">
        <f t="shared" si="6"/>
        <v>5</v>
      </c>
    </row>
    <row r="16" spans="1:17" x14ac:dyDescent="0.25">
      <c r="A16" s="2">
        <f t="shared" ref="A16:A19" si="7">A15+1</f>
        <v>3</v>
      </c>
      <c r="B16" s="3">
        <v>30</v>
      </c>
      <c r="C16" s="2">
        <v>100</v>
      </c>
      <c r="D16" s="2">
        <v>60</v>
      </c>
      <c r="E16" s="2">
        <v>1</v>
      </c>
      <c r="F16" s="2">
        <v>1</v>
      </c>
      <c r="G16" s="2">
        <v>0</v>
      </c>
      <c r="H16" s="2">
        <v>0</v>
      </c>
      <c r="I16" s="19">
        <f t="shared" si="4"/>
        <v>100</v>
      </c>
      <c r="J16" s="20">
        <f t="shared" si="4"/>
        <v>100</v>
      </c>
      <c r="K16" s="21">
        <f t="shared" si="4"/>
        <v>0</v>
      </c>
      <c r="L16" s="22">
        <f t="shared" si="4"/>
        <v>0</v>
      </c>
      <c r="M16" s="28">
        <f t="shared" si="5"/>
        <v>3.3333333333333335</v>
      </c>
      <c r="N16" s="29">
        <f t="shared" si="5"/>
        <v>3.3333333333333335</v>
      </c>
      <c r="O16" s="30">
        <f t="shared" si="5"/>
        <v>0</v>
      </c>
      <c r="P16" s="31">
        <f t="shared" si="5"/>
        <v>0</v>
      </c>
      <c r="Q16" s="4">
        <f t="shared" si="6"/>
        <v>6.666666666666667</v>
      </c>
    </row>
    <row r="17" spans="1:17" x14ac:dyDescent="0.25">
      <c r="A17" s="2">
        <f t="shared" si="7"/>
        <v>4</v>
      </c>
      <c r="B17" s="3">
        <v>30</v>
      </c>
      <c r="C17" s="2">
        <v>200</v>
      </c>
      <c r="D17" s="2">
        <v>60</v>
      </c>
      <c r="E17" s="2">
        <v>1</v>
      </c>
      <c r="F17" s="2">
        <v>1</v>
      </c>
      <c r="G17" s="2">
        <v>1</v>
      </c>
      <c r="H17" s="2">
        <v>0</v>
      </c>
      <c r="I17" s="19">
        <f t="shared" si="4"/>
        <v>200</v>
      </c>
      <c r="J17" s="20">
        <f t="shared" si="4"/>
        <v>200</v>
      </c>
      <c r="K17" s="21">
        <f t="shared" si="4"/>
        <v>200</v>
      </c>
      <c r="L17" s="22">
        <f t="shared" si="4"/>
        <v>0</v>
      </c>
      <c r="M17" s="28">
        <f t="shared" si="5"/>
        <v>6.666666666666667</v>
      </c>
      <c r="N17" s="29">
        <f t="shared" si="5"/>
        <v>6.666666666666667</v>
      </c>
      <c r="O17" s="30">
        <f t="shared" si="5"/>
        <v>6.666666666666667</v>
      </c>
      <c r="P17" s="31">
        <f t="shared" si="5"/>
        <v>0</v>
      </c>
      <c r="Q17" s="4">
        <f t="shared" si="6"/>
        <v>20</v>
      </c>
    </row>
    <row r="18" spans="1:17" x14ac:dyDescent="0.25">
      <c r="A18" s="2">
        <f t="shared" si="7"/>
        <v>5</v>
      </c>
      <c r="B18" s="3">
        <v>30</v>
      </c>
      <c r="C18" s="2">
        <v>200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200</v>
      </c>
      <c r="J18" s="20">
        <f t="shared" si="4"/>
        <v>200</v>
      </c>
      <c r="K18" s="21">
        <f t="shared" si="4"/>
        <v>200</v>
      </c>
      <c r="L18" s="22">
        <f t="shared" si="4"/>
        <v>200</v>
      </c>
      <c r="M18" s="28">
        <f t="shared" si="5"/>
        <v>6.666666666666667</v>
      </c>
      <c r="N18" s="29">
        <f t="shared" si="5"/>
        <v>6.666666666666667</v>
      </c>
      <c r="O18" s="30">
        <f t="shared" si="5"/>
        <v>6.666666666666667</v>
      </c>
      <c r="P18" s="31">
        <f t="shared" si="5"/>
        <v>6.666666666666667</v>
      </c>
      <c r="Q18" s="4">
        <f t="shared" si="6"/>
        <v>26.666666666666668</v>
      </c>
    </row>
    <row r="19" spans="1:17" x14ac:dyDescent="0.25">
      <c r="A19" s="2">
        <f t="shared" si="7"/>
        <v>6</v>
      </c>
      <c r="B19" s="3">
        <v>30</v>
      </c>
      <c r="C19" s="2">
        <v>300</v>
      </c>
      <c r="D19" s="2">
        <v>60</v>
      </c>
      <c r="E19" s="2">
        <v>1</v>
      </c>
      <c r="F19" s="2">
        <v>1</v>
      </c>
      <c r="G19" s="2">
        <v>1</v>
      </c>
      <c r="H19" s="2">
        <v>1</v>
      </c>
      <c r="I19" s="19">
        <f t="shared" si="4"/>
        <v>300</v>
      </c>
      <c r="J19" s="20">
        <f t="shared" si="4"/>
        <v>300</v>
      </c>
      <c r="K19" s="21">
        <f t="shared" si="4"/>
        <v>300</v>
      </c>
      <c r="L19" s="22">
        <f t="shared" si="4"/>
        <v>300</v>
      </c>
      <c r="M19" s="28">
        <f t="shared" si="5"/>
        <v>10</v>
      </c>
      <c r="N19" s="29">
        <f t="shared" si="5"/>
        <v>10</v>
      </c>
      <c r="O19" s="30">
        <f t="shared" si="5"/>
        <v>10</v>
      </c>
      <c r="P19" s="31">
        <f t="shared" si="5"/>
        <v>10</v>
      </c>
      <c r="Q19" s="4">
        <f t="shared" si="6"/>
        <v>40</v>
      </c>
    </row>
    <row r="20" spans="1:17" x14ac:dyDescent="0.25">
      <c r="B20" s="34">
        <f>SUM(B14:B19)</f>
        <v>160</v>
      </c>
      <c r="C20" s="35">
        <f>SUM(C14:C19)</f>
        <v>950</v>
      </c>
      <c r="D20" s="40"/>
      <c r="I20" s="8">
        <f>SUM(I14:I19)</f>
        <v>950</v>
      </c>
      <c r="J20" s="10">
        <f>SUM(J14:J19)</f>
        <v>800</v>
      </c>
      <c r="K20" s="12">
        <f>SUM(K14:K19)</f>
        <v>700</v>
      </c>
      <c r="L20" s="14">
        <f>SUM(L14:L19)</f>
        <v>500</v>
      </c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8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9">$C30*E30</f>
        <v>10</v>
      </c>
      <c r="J30" s="20">
        <f t="shared" si="9"/>
        <v>0</v>
      </c>
      <c r="K30" s="21">
        <f t="shared" si="9"/>
        <v>0</v>
      </c>
      <c r="L30" s="22">
        <f t="shared" si="9"/>
        <v>0</v>
      </c>
      <c r="M30" s="28">
        <f t="shared" ref="M30:P49" si="10">I30/$B30</f>
        <v>2</v>
      </c>
      <c r="N30" s="29">
        <f t="shared" si="10"/>
        <v>0</v>
      </c>
      <c r="O30" s="30">
        <f t="shared" si="10"/>
        <v>0</v>
      </c>
      <c r="P30" s="31">
        <f t="shared" si="10"/>
        <v>0</v>
      </c>
      <c r="Q30" s="4">
        <f t="shared" ref="Q30:Q49" si="11">(I30+J30+K30+L30)/$B30</f>
        <v>2</v>
      </c>
    </row>
    <row r="31" spans="1:17" x14ac:dyDescent="0.25">
      <c r="A31" s="2">
        <f t="shared" ref="A31:A54" si="12">A30+1</f>
        <v>2</v>
      </c>
      <c r="B31" s="3">
        <f t="shared" si="8"/>
        <v>10</v>
      </c>
      <c r="C31" s="2">
        <f t="shared" ref="C31:C49" si="13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9"/>
        <v>40</v>
      </c>
      <c r="J31" s="20">
        <f t="shared" si="9"/>
        <v>0</v>
      </c>
      <c r="K31" s="21">
        <f t="shared" si="9"/>
        <v>0</v>
      </c>
      <c r="L31" s="22">
        <f t="shared" si="9"/>
        <v>0</v>
      </c>
      <c r="M31" s="28">
        <f t="shared" si="10"/>
        <v>4</v>
      </c>
      <c r="N31" s="29">
        <f t="shared" si="10"/>
        <v>0</v>
      </c>
      <c r="O31" s="30">
        <f t="shared" si="10"/>
        <v>0</v>
      </c>
      <c r="P31" s="31">
        <f t="shared" si="10"/>
        <v>0</v>
      </c>
      <c r="Q31" s="4">
        <f t="shared" si="11"/>
        <v>4</v>
      </c>
    </row>
    <row r="32" spans="1:17" x14ac:dyDescent="0.25">
      <c r="A32" s="2">
        <f t="shared" si="12"/>
        <v>3</v>
      </c>
      <c r="B32" s="3">
        <f t="shared" si="8"/>
        <v>15</v>
      </c>
      <c r="C32" s="2">
        <f t="shared" si="13"/>
        <v>60</v>
      </c>
      <c r="D32" s="2">
        <f t="shared" ref="D32:D49" si="14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9"/>
        <v>60</v>
      </c>
      <c r="J32" s="20">
        <f t="shared" si="9"/>
        <v>60</v>
      </c>
      <c r="K32" s="21">
        <f t="shared" si="9"/>
        <v>0</v>
      </c>
      <c r="L32" s="22">
        <f t="shared" si="9"/>
        <v>0</v>
      </c>
      <c r="M32" s="28">
        <f t="shared" si="10"/>
        <v>4</v>
      </c>
      <c r="N32" s="29">
        <f t="shared" si="10"/>
        <v>4</v>
      </c>
      <c r="O32" s="30">
        <f t="shared" si="10"/>
        <v>0</v>
      </c>
      <c r="P32" s="31">
        <f t="shared" si="10"/>
        <v>0</v>
      </c>
      <c r="Q32" s="4">
        <f t="shared" si="11"/>
        <v>8</v>
      </c>
    </row>
    <row r="33" spans="1:17" x14ac:dyDescent="0.25">
      <c r="A33" s="2">
        <f t="shared" si="12"/>
        <v>4</v>
      </c>
      <c r="B33" s="3">
        <f t="shared" si="8"/>
        <v>20</v>
      </c>
      <c r="C33" s="2">
        <f t="shared" si="13"/>
        <v>240</v>
      </c>
      <c r="D33" s="2">
        <f t="shared" si="14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9"/>
        <v>480</v>
      </c>
      <c r="J33" s="20">
        <f t="shared" si="9"/>
        <v>240</v>
      </c>
      <c r="K33" s="21">
        <f t="shared" si="9"/>
        <v>0</v>
      </c>
      <c r="L33" s="22">
        <f t="shared" si="9"/>
        <v>0</v>
      </c>
      <c r="M33" s="28">
        <f t="shared" si="10"/>
        <v>24</v>
      </c>
      <c r="N33" s="29">
        <f t="shared" si="10"/>
        <v>12</v>
      </c>
      <c r="O33" s="30">
        <f t="shared" si="10"/>
        <v>0</v>
      </c>
      <c r="P33" s="31">
        <f t="shared" si="10"/>
        <v>0</v>
      </c>
      <c r="Q33" s="4">
        <f t="shared" si="11"/>
        <v>36</v>
      </c>
    </row>
    <row r="34" spans="1:17" x14ac:dyDescent="0.25">
      <c r="A34" s="2">
        <f t="shared" si="12"/>
        <v>5</v>
      </c>
      <c r="B34" s="3">
        <f t="shared" si="8"/>
        <v>25</v>
      </c>
      <c r="C34" s="2">
        <f t="shared" si="13"/>
        <v>300</v>
      </c>
      <c r="D34" s="2">
        <f t="shared" si="14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9"/>
        <v>600</v>
      </c>
      <c r="J34" s="20">
        <f t="shared" si="9"/>
        <v>300</v>
      </c>
      <c r="K34" s="21">
        <f t="shared" si="9"/>
        <v>300</v>
      </c>
      <c r="L34" s="22">
        <f t="shared" si="9"/>
        <v>0</v>
      </c>
      <c r="M34" s="28">
        <f t="shared" si="10"/>
        <v>24</v>
      </c>
      <c r="N34" s="29">
        <f t="shared" si="10"/>
        <v>12</v>
      </c>
      <c r="O34" s="30">
        <f t="shared" si="10"/>
        <v>12</v>
      </c>
      <c r="P34" s="31">
        <f t="shared" si="10"/>
        <v>0</v>
      </c>
      <c r="Q34" s="4">
        <f t="shared" si="11"/>
        <v>48</v>
      </c>
    </row>
    <row r="35" spans="1:17" x14ac:dyDescent="0.25">
      <c r="A35" s="2">
        <f t="shared" si="12"/>
        <v>6</v>
      </c>
      <c r="B35" s="3">
        <f t="shared" si="8"/>
        <v>30</v>
      </c>
      <c r="C35" s="2">
        <f t="shared" si="13"/>
        <v>360</v>
      </c>
      <c r="D35" s="2">
        <f t="shared" si="14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9"/>
        <v>720</v>
      </c>
      <c r="J35" s="20">
        <f t="shared" si="9"/>
        <v>720</v>
      </c>
      <c r="K35" s="21">
        <f t="shared" si="9"/>
        <v>360</v>
      </c>
      <c r="L35" s="22">
        <f t="shared" si="9"/>
        <v>0</v>
      </c>
      <c r="M35" s="28">
        <f t="shared" si="10"/>
        <v>24</v>
      </c>
      <c r="N35" s="29">
        <f t="shared" si="10"/>
        <v>24</v>
      </c>
      <c r="O35" s="30">
        <f t="shared" si="10"/>
        <v>12</v>
      </c>
      <c r="P35" s="31">
        <f t="shared" si="10"/>
        <v>0</v>
      </c>
      <c r="Q35" s="4">
        <f t="shared" si="11"/>
        <v>60</v>
      </c>
    </row>
    <row r="36" spans="1:17" x14ac:dyDescent="0.25">
      <c r="A36" s="2">
        <f t="shared" si="12"/>
        <v>7</v>
      </c>
      <c r="B36" s="3">
        <f t="shared" si="8"/>
        <v>35</v>
      </c>
      <c r="C36" s="2">
        <f t="shared" si="13"/>
        <v>1120</v>
      </c>
      <c r="D36" s="2">
        <f t="shared" si="14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9"/>
        <v>3360</v>
      </c>
      <c r="J36" s="20">
        <f t="shared" si="9"/>
        <v>2240</v>
      </c>
      <c r="K36" s="21">
        <f t="shared" si="9"/>
        <v>1120</v>
      </c>
      <c r="L36" s="22">
        <f t="shared" si="9"/>
        <v>1120</v>
      </c>
      <c r="M36" s="28">
        <f t="shared" si="10"/>
        <v>96</v>
      </c>
      <c r="N36" s="29">
        <f t="shared" si="10"/>
        <v>64</v>
      </c>
      <c r="O36" s="30">
        <f t="shared" si="10"/>
        <v>32</v>
      </c>
      <c r="P36" s="31">
        <f t="shared" si="10"/>
        <v>32</v>
      </c>
      <c r="Q36" s="4">
        <f t="shared" si="11"/>
        <v>224</v>
      </c>
    </row>
    <row r="37" spans="1:17" x14ac:dyDescent="0.25">
      <c r="A37" s="2">
        <f t="shared" si="12"/>
        <v>8</v>
      </c>
      <c r="B37" s="3">
        <f t="shared" si="8"/>
        <v>40</v>
      </c>
      <c r="C37" s="2">
        <f t="shared" si="13"/>
        <v>1280</v>
      </c>
      <c r="D37" s="2">
        <f t="shared" si="14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9"/>
        <v>3840</v>
      </c>
      <c r="J37" s="20">
        <f t="shared" si="9"/>
        <v>2560</v>
      </c>
      <c r="K37" s="21">
        <f t="shared" si="9"/>
        <v>2560</v>
      </c>
      <c r="L37" s="22">
        <f t="shared" si="9"/>
        <v>1280</v>
      </c>
      <c r="M37" s="28">
        <f t="shared" si="10"/>
        <v>96</v>
      </c>
      <c r="N37" s="29">
        <f t="shared" si="10"/>
        <v>64</v>
      </c>
      <c r="O37" s="30">
        <f t="shared" si="10"/>
        <v>64</v>
      </c>
      <c r="P37" s="31">
        <f t="shared" si="10"/>
        <v>32</v>
      </c>
      <c r="Q37" s="4">
        <f t="shared" si="11"/>
        <v>256</v>
      </c>
    </row>
    <row r="38" spans="1:17" x14ac:dyDescent="0.25">
      <c r="A38" s="2">
        <f t="shared" si="12"/>
        <v>9</v>
      </c>
      <c r="B38" s="3">
        <f t="shared" si="8"/>
        <v>45</v>
      </c>
      <c r="C38" s="2">
        <f t="shared" si="13"/>
        <v>1440</v>
      </c>
      <c r="D38" s="2">
        <f t="shared" si="14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9"/>
        <v>4320</v>
      </c>
      <c r="J38" s="20">
        <f t="shared" si="9"/>
        <v>4320</v>
      </c>
      <c r="K38" s="21">
        <f t="shared" si="9"/>
        <v>2880</v>
      </c>
      <c r="L38" s="22">
        <f t="shared" si="9"/>
        <v>1440</v>
      </c>
      <c r="M38" s="28">
        <f t="shared" si="10"/>
        <v>96</v>
      </c>
      <c r="N38" s="29">
        <f t="shared" si="10"/>
        <v>96</v>
      </c>
      <c r="O38" s="30">
        <f t="shared" si="10"/>
        <v>64</v>
      </c>
      <c r="P38" s="31">
        <f t="shared" si="10"/>
        <v>32</v>
      </c>
      <c r="Q38" s="4">
        <f t="shared" si="11"/>
        <v>288</v>
      </c>
    </row>
    <row r="39" spans="1:17" x14ac:dyDescent="0.25">
      <c r="A39" s="2">
        <f t="shared" si="12"/>
        <v>10</v>
      </c>
      <c r="B39" s="3">
        <f t="shared" si="8"/>
        <v>50</v>
      </c>
      <c r="C39" s="2">
        <f t="shared" si="13"/>
        <v>3000</v>
      </c>
      <c r="D39" s="2">
        <f t="shared" si="14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9"/>
        <v>12000</v>
      </c>
      <c r="J39" s="20">
        <f t="shared" si="9"/>
        <v>9000</v>
      </c>
      <c r="K39" s="21">
        <f t="shared" si="9"/>
        <v>6000</v>
      </c>
      <c r="L39" s="22">
        <f t="shared" si="9"/>
        <v>6000</v>
      </c>
      <c r="M39" s="28">
        <f t="shared" si="10"/>
        <v>240</v>
      </c>
      <c r="N39" s="29">
        <f t="shared" si="10"/>
        <v>180</v>
      </c>
      <c r="O39" s="30">
        <f t="shared" si="10"/>
        <v>120</v>
      </c>
      <c r="P39" s="31">
        <f t="shared" si="10"/>
        <v>120</v>
      </c>
      <c r="Q39" s="4">
        <f t="shared" si="11"/>
        <v>660</v>
      </c>
    </row>
    <row r="40" spans="1:17" x14ac:dyDescent="0.25">
      <c r="A40" s="2">
        <f t="shared" si="12"/>
        <v>11</v>
      </c>
      <c r="B40" s="3">
        <f t="shared" si="8"/>
        <v>55</v>
      </c>
      <c r="C40" s="2">
        <f t="shared" si="13"/>
        <v>3300</v>
      </c>
      <c r="D40" s="2">
        <f t="shared" si="14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9"/>
        <v>13200</v>
      </c>
      <c r="J40" s="20">
        <f t="shared" si="9"/>
        <v>9900</v>
      </c>
      <c r="K40" s="21">
        <f t="shared" si="9"/>
        <v>9900</v>
      </c>
      <c r="L40" s="22">
        <f t="shared" si="9"/>
        <v>6600</v>
      </c>
      <c r="M40" s="28">
        <f t="shared" si="10"/>
        <v>240</v>
      </c>
      <c r="N40" s="29">
        <f t="shared" si="10"/>
        <v>180</v>
      </c>
      <c r="O40" s="30">
        <f t="shared" si="10"/>
        <v>180</v>
      </c>
      <c r="P40" s="31">
        <f t="shared" si="10"/>
        <v>120</v>
      </c>
      <c r="Q40" s="4">
        <f t="shared" si="11"/>
        <v>720</v>
      </c>
    </row>
    <row r="41" spans="1:17" x14ac:dyDescent="0.25">
      <c r="A41" s="2">
        <f t="shared" si="12"/>
        <v>12</v>
      </c>
      <c r="B41" s="3">
        <f t="shared" si="8"/>
        <v>60</v>
      </c>
      <c r="C41" s="2">
        <f t="shared" si="13"/>
        <v>3600</v>
      </c>
      <c r="D41" s="2">
        <f t="shared" si="14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9"/>
        <v>14400</v>
      </c>
      <c r="J41" s="20">
        <f t="shared" si="9"/>
        <v>14400</v>
      </c>
      <c r="K41" s="21">
        <f t="shared" si="9"/>
        <v>10800</v>
      </c>
      <c r="L41" s="22">
        <f t="shared" si="9"/>
        <v>7200</v>
      </c>
      <c r="M41" s="28">
        <f t="shared" si="10"/>
        <v>240</v>
      </c>
      <c r="N41" s="29">
        <f t="shared" si="10"/>
        <v>240</v>
      </c>
      <c r="O41" s="30">
        <f t="shared" si="10"/>
        <v>180</v>
      </c>
      <c r="P41" s="31">
        <f t="shared" si="10"/>
        <v>120</v>
      </c>
      <c r="Q41" s="4">
        <f t="shared" si="11"/>
        <v>780</v>
      </c>
    </row>
    <row r="42" spans="1:17" x14ac:dyDescent="0.25">
      <c r="A42" s="2">
        <f t="shared" si="12"/>
        <v>13</v>
      </c>
      <c r="B42" s="3">
        <f t="shared" si="8"/>
        <v>65</v>
      </c>
      <c r="C42" s="2">
        <f t="shared" si="13"/>
        <v>6240</v>
      </c>
      <c r="D42" s="2">
        <f t="shared" si="14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9"/>
        <v>31200</v>
      </c>
      <c r="J42" s="20">
        <f t="shared" si="9"/>
        <v>24960</v>
      </c>
      <c r="K42" s="21">
        <f t="shared" si="9"/>
        <v>18720</v>
      </c>
      <c r="L42" s="22">
        <f t="shared" si="9"/>
        <v>18720</v>
      </c>
      <c r="M42" s="28">
        <f t="shared" si="10"/>
        <v>480</v>
      </c>
      <c r="N42" s="29">
        <f t="shared" si="10"/>
        <v>384</v>
      </c>
      <c r="O42" s="30">
        <f t="shared" si="10"/>
        <v>288</v>
      </c>
      <c r="P42" s="31">
        <f t="shared" si="10"/>
        <v>288</v>
      </c>
      <c r="Q42" s="4">
        <f t="shared" si="11"/>
        <v>1440</v>
      </c>
    </row>
    <row r="43" spans="1:17" x14ac:dyDescent="0.25">
      <c r="A43" s="2">
        <f t="shared" si="12"/>
        <v>14</v>
      </c>
      <c r="B43" s="3">
        <f t="shared" si="8"/>
        <v>70</v>
      </c>
      <c r="C43" s="2">
        <f t="shared" si="13"/>
        <v>6720</v>
      </c>
      <c r="D43" s="2">
        <f t="shared" si="14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9"/>
        <v>33600</v>
      </c>
      <c r="J43" s="20">
        <f t="shared" si="9"/>
        <v>26880</v>
      </c>
      <c r="K43" s="21">
        <f t="shared" si="9"/>
        <v>26880</v>
      </c>
      <c r="L43" s="22">
        <f t="shared" si="9"/>
        <v>20160</v>
      </c>
      <c r="M43" s="28">
        <f t="shared" si="10"/>
        <v>480</v>
      </c>
      <c r="N43" s="29">
        <f t="shared" si="10"/>
        <v>384</v>
      </c>
      <c r="O43" s="30">
        <f t="shared" si="10"/>
        <v>384</v>
      </c>
      <c r="P43" s="31">
        <f t="shared" si="10"/>
        <v>288</v>
      </c>
      <c r="Q43" s="4">
        <f t="shared" si="11"/>
        <v>1536</v>
      </c>
    </row>
    <row r="44" spans="1:17" x14ac:dyDescent="0.25">
      <c r="A44" s="2">
        <f t="shared" si="12"/>
        <v>15</v>
      </c>
      <c r="B44" s="3">
        <f t="shared" si="8"/>
        <v>75</v>
      </c>
      <c r="C44" s="2">
        <f t="shared" si="13"/>
        <v>7200</v>
      </c>
      <c r="D44" s="2">
        <f t="shared" si="14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9"/>
        <v>36000</v>
      </c>
      <c r="J44" s="20">
        <f t="shared" si="9"/>
        <v>36000</v>
      </c>
      <c r="K44" s="21">
        <f t="shared" si="9"/>
        <v>28800</v>
      </c>
      <c r="L44" s="22">
        <f t="shared" si="9"/>
        <v>21600</v>
      </c>
      <c r="M44" s="28">
        <f t="shared" si="10"/>
        <v>480</v>
      </c>
      <c r="N44" s="29">
        <f t="shared" si="10"/>
        <v>480</v>
      </c>
      <c r="O44" s="30">
        <f t="shared" si="10"/>
        <v>384</v>
      </c>
      <c r="P44" s="31">
        <f t="shared" si="10"/>
        <v>288</v>
      </c>
      <c r="Q44" s="4">
        <f t="shared" si="11"/>
        <v>1632</v>
      </c>
    </row>
    <row r="45" spans="1:17" x14ac:dyDescent="0.25">
      <c r="A45" s="2">
        <f t="shared" si="12"/>
        <v>16</v>
      </c>
      <c r="B45" s="3">
        <f t="shared" si="8"/>
        <v>80</v>
      </c>
      <c r="C45" s="2">
        <f t="shared" si="13"/>
        <v>11200</v>
      </c>
      <c r="D45" s="2">
        <f t="shared" si="14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9"/>
        <v>67200</v>
      </c>
      <c r="J45" s="20">
        <f t="shared" si="9"/>
        <v>56000</v>
      </c>
      <c r="K45" s="21">
        <f t="shared" si="9"/>
        <v>44800</v>
      </c>
      <c r="L45" s="22">
        <f t="shared" si="9"/>
        <v>44800</v>
      </c>
      <c r="M45" s="28">
        <f t="shared" si="10"/>
        <v>840</v>
      </c>
      <c r="N45" s="29">
        <f t="shared" si="10"/>
        <v>700</v>
      </c>
      <c r="O45" s="30">
        <f t="shared" si="10"/>
        <v>560</v>
      </c>
      <c r="P45" s="31">
        <f t="shared" si="10"/>
        <v>560</v>
      </c>
      <c r="Q45" s="4">
        <f t="shared" si="11"/>
        <v>2660</v>
      </c>
    </row>
    <row r="46" spans="1:17" x14ac:dyDescent="0.25">
      <c r="A46" s="2">
        <f t="shared" si="12"/>
        <v>17</v>
      </c>
      <c r="B46" s="3">
        <f t="shared" si="8"/>
        <v>85</v>
      </c>
      <c r="C46" s="2">
        <f t="shared" si="13"/>
        <v>11900</v>
      </c>
      <c r="D46" s="2">
        <f t="shared" si="14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9"/>
        <v>71400</v>
      </c>
      <c r="J46" s="20">
        <f t="shared" si="9"/>
        <v>59500</v>
      </c>
      <c r="K46" s="21">
        <f t="shared" si="9"/>
        <v>59500</v>
      </c>
      <c r="L46" s="22">
        <f t="shared" si="9"/>
        <v>47600</v>
      </c>
      <c r="M46" s="28">
        <f t="shared" si="10"/>
        <v>840</v>
      </c>
      <c r="N46" s="29">
        <f t="shared" si="10"/>
        <v>700</v>
      </c>
      <c r="O46" s="30">
        <f t="shared" si="10"/>
        <v>700</v>
      </c>
      <c r="P46" s="31">
        <f t="shared" si="10"/>
        <v>560</v>
      </c>
      <c r="Q46" s="4">
        <f t="shared" si="11"/>
        <v>2800</v>
      </c>
    </row>
    <row r="47" spans="1:17" x14ac:dyDescent="0.25">
      <c r="A47" s="2">
        <f t="shared" si="12"/>
        <v>18</v>
      </c>
      <c r="B47" s="3">
        <f t="shared" si="8"/>
        <v>90</v>
      </c>
      <c r="C47" s="2">
        <f t="shared" si="13"/>
        <v>12600</v>
      </c>
      <c r="D47" s="2">
        <f t="shared" si="14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9"/>
        <v>75600</v>
      </c>
      <c r="J47" s="20">
        <f t="shared" si="9"/>
        <v>75600</v>
      </c>
      <c r="K47" s="21">
        <f t="shared" si="9"/>
        <v>63000</v>
      </c>
      <c r="L47" s="22">
        <f t="shared" si="9"/>
        <v>50400</v>
      </c>
      <c r="M47" s="28">
        <f t="shared" si="10"/>
        <v>840</v>
      </c>
      <c r="N47" s="29">
        <f t="shared" si="10"/>
        <v>840</v>
      </c>
      <c r="O47" s="30">
        <f t="shared" si="10"/>
        <v>700</v>
      </c>
      <c r="P47" s="31">
        <f t="shared" si="10"/>
        <v>560</v>
      </c>
      <c r="Q47" s="4">
        <f t="shared" si="11"/>
        <v>2940</v>
      </c>
    </row>
    <row r="48" spans="1:17" x14ac:dyDescent="0.25">
      <c r="A48" s="2">
        <f t="shared" si="12"/>
        <v>19</v>
      </c>
      <c r="B48" s="3">
        <f t="shared" si="8"/>
        <v>95</v>
      </c>
      <c r="C48" s="2">
        <f t="shared" si="13"/>
        <v>18240</v>
      </c>
      <c r="D48" s="2">
        <f t="shared" si="14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9"/>
        <v>127680</v>
      </c>
      <c r="J48" s="20">
        <f t="shared" si="9"/>
        <v>109440</v>
      </c>
      <c r="K48" s="21">
        <f t="shared" si="9"/>
        <v>91200</v>
      </c>
      <c r="L48" s="22">
        <f t="shared" si="9"/>
        <v>91200</v>
      </c>
      <c r="M48" s="28">
        <f t="shared" si="10"/>
        <v>1344</v>
      </c>
      <c r="N48" s="29">
        <f t="shared" si="10"/>
        <v>1152</v>
      </c>
      <c r="O48" s="30">
        <f t="shared" si="10"/>
        <v>960</v>
      </c>
      <c r="P48" s="31">
        <f t="shared" si="10"/>
        <v>960</v>
      </c>
      <c r="Q48" s="4">
        <f t="shared" si="11"/>
        <v>4416</v>
      </c>
    </row>
    <row r="49" spans="1:17" x14ac:dyDescent="0.25">
      <c r="A49" s="2">
        <f t="shared" si="12"/>
        <v>20</v>
      </c>
      <c r="B49" s="3">
        <f t="shared" si="8"/>
        <v>100</v>
      </c>
      <c r="C49" s="2">
        <f t="shared" si="13"/>
        <v>19200</v>
      </c>
      <c r="D49" s="2">
        <f t="shared" si="14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9"/>
        <v>134400</v>
      </c>
      <c r="J49" s="20">
        <f t="shared" si="9"/>
        <v>115200</v>
      </c>
      <c r="K49" s="21">
        <f t="shared" si="9"/>
        <v>115200</v>
      </c>
      <c r="L49" s="22">
        <f t="shared" si="9"/>
        <v>96000</v>
      </c>
      <c r="M49" s="28">
        <f t="shared" si="10"/>
        <v>1344</v>
      </c>
      <c r="N49" s="29">
        <f t="shared" si="10"/>
        <v>1152</v>
      </c>
      <c r="O49" s="30">
        <f t="shared" si="10"/>
        <v>1152</v>
      </c>
      <c r="P49" s="31">
        <f t="shared" si="10"/>
        <v>960</v>
      </c>
      <c r="Q49" s="4">
        <f t="shared" si="11"/>
        <v>4608</v>
      </c>
    </row>
    <row r="50" spans="1:17" x14ac:dyDescent="0.25">
      <c r="A50" s="2">
        <f t="shared" si="12"/>
        <v>21</v>
      </c>
      <c r="B50" s="3">
        <f t="shared" ref="B50:B54" si="15">5*A50</f>
        <v>105</v>
      </c>
      <c r="C50" s="2">
        <f t="shared" ref="C50:C54" si="16">(B50-5*F50-5*G50)*A50*(E50+H50)*2</f>
        <v>20160</v>
      </c>
      <c r="D50" s="2">
        <f t="shared" ref="D50:D54" si="17">A50*20</f>
        <v>420</v>
      </c>
      <c r="E50" s="2">
        <f>E49</f>
        <v>7</v>
      </c>
      <c r="F50" s="45">
        <f>F49+1</f>
        <v>7</v>
      </c>
      <c r="G50" s="2">
        <f>G49</f>
        <v>6</v>
      </c>
      <c r="H50" s="2">
        <f>H49</f>
        <v>5</v>
      </c>
      <c r="I50" s="19">
        <f t="shared" ref="I50:I54" si="18">$C50*E50</f>
        <v>141120</v>
      </c>
      <c r="J50" s="20">
        <f t="shared" ref="J50:J54" si="19">$C50*F50</f>
        <v>141120</v>
      </c>
      <c r="K50" s="21">
        <f t="shared" ref="K50:K54" si="20">$C50*G50</f>
        <v>120960</v>
      </c>
      <c r="L50" s="22">
        <f t="shared" ref="L50:L54" si="21">$C50*H50</f>
        <v>100800</v>
      </c>
      <c r="M50" s="28">
        <f t="shared" ref="M50:M54" si="22">I50/$B50</f>
        <v>1344</v>
      </c>
      <c r="N50" s="29">
        <f t="shared" ref="N50:N54" si="23">J50/$B50</f>
        <v>1344</v>
      </c>
      <c r="O50" s="30">
        <f t="shared" ref="O50:O54" si="24">K50/$B50</f>
        <v>1152</v>
      </c>
      <c r="P50" s="31">
        <f t="shared" ref="P50:P54" si="25">L50/$B50</f>
        <v>960</v>
      </c>
      <c r="Q50" s="4">
        <f t="shared" ref="Q50:Q54" si="26">(I50+J50+K50+L50)/$B50</f>
        <v>4800</v>
      </c>
    </row>
    <row r="51" spans="1:17" x14ac:dyDescent="0.25">
      <c r="A51" s="2">
        <f t="shared" si="12"/>
        <v>22</v>
      </c>
      <c r="B51" s="3">
        <f t="shared" si="15"/>
        <v>110</v>
      </c>
      <c r="C51" s="2">
        <f t="shared" si="16"/>
        <v>27720</v>
      </c>
      <c r="D51" s="2">
        <f t="shared" si="17"/>
        <v>440</v>
      </c>
      <c r="E51" s="45">
        <f>E50+1</f>
        <v>8</v>
      </c>
      <c r="F51" s="2">
        <f>F50</f>
        <v>7</v>
      </c>
      <c r="G51" s="2">
        <f>G50</f>
        <v>6</v>
      </c>
      <c r="H51" s="45">
        <f>H50+1</f>
        <v>6</v>
      </c>
      <c r="I51" s="19">
        <f t="shared" si="18"/>
        <v>221760</v>
      </c>
      <c r="J51" s="20">
        <f t="shared" si="19"/>
        <v>194040</v>
      </c>
      <c r="K51" s="21">
        <f t="shared" si="20"/>
        <v>166320</v>
      </c>
      <c r="L51" s="22">
        <f t="shared" si="21"/>
        <v>166320</v>
      </c>
      <c r="M51" s="28">
        <f t="shared" si="22"/>
        <v>2016</v>
      </c>
      <c r="N51" s="29">
        <f t="shared" si="23"/>
        <v>1764</v>
      </c>
      <c r="O51" s="30">
        <f t="shared" si="24"/>
        <v>1512</v>
      </c>
      <c r="P51" s="31">
        <f t="shared" si="25"/>
        <v>1512</v>
      </c>
      <c r="Q51" s="4">
        <f t="shared" si="26"/>
        <v>6804</v>
      </c>
    </row>
    <row r="52" spans="1:17" x14ac:dyDescent="0.25">
      <c r="A52" s="2">
        <f t="shared" si="12"/>
        <v>23</v>
      </c>
      <c r="B52" s="3">
        <f t="shared" si="15"/>
        <v>115</v>
      </c>
      <c r="C52" s="2">
        <f t="shared" si="16"/>
        <v>28980</v>
      </c>
      <c r="D52" s="2">
        <f t="shared" si="17"/>
        <v>460</v>
      </c>
      <c r="E52" s="2">
        <f>E51</f>
        <v>8</v>
      </c>
      <c r="F52" s="2">
        <f>F51</f>
        <v>7</v>
      </c>
      <c r="G52" s="45">
        <f>G51+1</f>
        <v>7</v>
      </c>
      <c r="H52" s="2">
        <f>H51</f>
        <v>6</v>
      </c>
      <c r="I52" s="19">
        <f t="shared" si="18"/>
        <v>231840</v>
      </c>
      <c r="J52" s="20">
        <f t="shared" si="19"/>
        <v>202860</v>
      </c>
      <c r="K52" s="21">
        <f t="shared" si="20"/>
        <v>202860</v>
      </c>
      <c r="L52" s="22">
        <f t="shared" si="21"/>
        <v>173880</v>
      </c>
      <c r="M52" s="28">
        <f t="shared" si="22"/>
        <v>2016</v>
      </c>
      <c r="N52" s="29">
        <f t="shared" si="23"/>
        <v>1764</v>
      </c>
      <c r="O52" s="30">
        <f t="shared" si="24"/>
        <v>1764</v>
      </c>
      <c r="P52" s="31">
        <f t="shared" si="25"/>
        <v>1512</v>
      </c>
      <c r="Q52" s="4">
        <f t="shared" si="26"/>
        <v>7056</v>
      </c>
    </row>
    <row r="53" spans="1:17" x14ac:dyDescent="0.25">
      <c r="A53" s="2">
        <f t="shared" si="12"/>
        <v>24</v>
      </c>
      <c r="B53" s="3">
        <f t="shared" si="15"/>
        <v>120</v>
      </c>
      <c r="C53" s="2">
        <f t="shared" si="16"/>
        <v>30240</v>
      </c>
      <c r="D53" s="2">
        <f t="shared" si="17"/>
        <v>480</v>
      </c>
      <c r="E53" s="2">
        <f>E52</f>
        <v>8</v>
      </c>
      <c r="F53" s="45">
        <f>F52+1</f>
        <v>8</v>
      </c>
      <c r="G53" s="2">
        <f>G52</f>
        <v>7</v>
      </c>
      <c r="H53" s="2">
        <f>H52</f>
        <v>6</v>
      </c>
      <c r="I53" s="19">
        <f t="shared" si="18"/>
        <v>241920</v>
      </c>
      <c r="J53" s="20">
        <f t="shared" si="19"/>
        <v>241920</v>
      </c>
      <c r="K53" s="21">
        <f t="shared" si="20"/>
        <v>211680</v>
      </c>
      <c r="L53" s="22">
        <f t="shared" si="21"/>
        <v>181440</v>
      </c>
      <c r="M53" s="28">
        <f t="shared" si="22"/>
        <v>2016</v>
      </c>
      <c r="N53" s="29">
        <f t="shared" si="23"/>
        <v>2016</v>
      </c>
      <c r="O53" s="30">
        <f t="shared" si="24"/>
        <v>1764</v>
      </c>
      <c r="P53" s="31">
        <f t="shared" si="25"/>
        <v>1512</v>
      </c>
      <c r="Q53" s="4">
        <f t="shared" si="26"/>
        <v>7308</v>
      </c>
    </row>
    <row r="54" spans="1:17" x14ac:dyDescent="0.25">
      <c r="A54" s="2">
        <f t="shared" si="12"/>
        <v>25</v>
      </c>
      <c r="B54" s="3">
        <f t="shared" si="15"/>
        <v>125</v>
      </c>
      <c r="C54" s="2">
        <f t="shared" si="16"/>
        <v>40000</v>
      </c>
      <c r="D54" s="2">
        <f t="shared" si="17"/>
        <v>500</v>
      </c>
      <c r="E54" s="45">
        <f>E53+1</f>
        <v>9</v>
      </c>
      <c r="F54" s="2">
        <f>F53</f>
        <v>8</v>
      </c>
      <c r="G54" s="2">
        <f>G53</f>
        <v>7</v>
      </c>
      <c r="H54" s="45">
        <f>H53+1</f>
        <v>7</v>
      </c>
      <c r="I54" s="19">
        <f t="shared" si="18"/>
        <v>360000</v>
      </c>
      <c r="J54" s="20">
        <f t="shared" si="19"/>
        <v>320000</v>
      </c>
      <c r="K54" s="21">
        <f t="shared" si="20"/>
        <v>280000</v>
      </c>
      <c r="L54" s="22">
        <f t="shared" si="21"/>
        <v>280000</v>
      </c>
      <c r="M54" s="28">
        <f t="shared" si="22"/>
        <v>2880</v>
      </c>
      <c r="N54" s="29">
        <f t="shared" si="23"/>
        <v>2560</v>
      </c>
      <c r="O54" s="30">
        <f t="shared" si="24"/>
        <v>2240</v>
      </c>
      <c r="P54" s="31">
        <f t="shared" si="25"/>
        <v>2240</v>
      </c>
      <c r="Q54" s="4">
        <f t="shared" si="26"/>
        <v>9920</v>
      </c>
    </row>
    <row r="55" spans="1:17" x14ac:dyDescent="0.25">
      <c r="B55" s="34">
        <f>SUM(B30:B54)</f>
        <v>1625</v>
      </c>
      <c r="C55" s="35">
        <f>SUM(C30:C54)</f>
        <v>255150</v>
      </c>
      <c r="D55" s="40"/>
      <c r="I55" s="8">
        <f>SUM(I30:I54)</f>
        <v>1826750</v>
      </c>
      <c r="J55" s="10">
        <f>SUM(J30:J54)</f>
        <v>1647260</v>
      </c>
      <c r="K55" s="12">
        <f>SUM(K30:K54)</f>
        <v>1463840</v>
      </c>
      <c r="L55" s="14">
        <f>SUM(L30:L54)</f>
        <v>1316560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30</v>
      </c>
      <c r="B59" s="42">
        <f>SUM(B30:B35)</f>
        <v>105</v>
      </c>
      <c r="C59" s="6">
        <f>SUM(C30:C35)</f>
        <v>1010</v>
      </c>
      <c r="I59" s="7">
        <f>SUM(I30:I35)</f>
        <v>1910</v>
      </c>
      <c r="J59" s="9">
        <f>SUM(J30:J35)</f>
        <v>1320</v>
      </c>
      <c r="K59" s="11">
        <f>SUM(K30:K35)</f>
        <v>660</v>
      </c>
      <c r="L59" s="13">
        <f>SUM(L30:L35)</f>
        <v>0</v>
      </c>
      <c r="Q59" s="43"/>
    </row>
    <row r="60" spans="1:17" s="6" customFormat="1" x14ac:dyDescent="0.25">
      <c r="A60" s="6" t="s">
        <v>35</v>
      </c>
      <c r="B60" s="42">
        <f>SUM(B30:B36)</f>
        <v>140</v>
      </c>
      <c r="C60" s="6">
        <f>SUM(C30:C36)</f>
        <v>2130</v>
      </c>
      <c r="I60" s="7">
        <f>SUM(I30:I36)</f>
        <v>5270</v>
      </c>
      <c r="J60" s="9">
        <f>SUM(J30:J36)</f>
        <v>3560</v>
      </c>
      <c r="K60" s="11">
        <f>SUM(K30:K36)</f>
        <v>1780</v>
      </c>
      <c r="L60" s="13">
        <f>SUM(L30:L36)</f>
        <v>1120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s="1" customFormat="1" x14ac:dyDescent="0.25">
      <c r="A4" s="27" t="s">
        <v>7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200</v>
      </c>
      <c r="D5" s="2">
        <v>30</v>
      </c>
      <c r="E5" s="2">
        <v>1</v>
      </c>
      <c r="F5" s="2">
        <v>1</v>
      </c>
      <c r="G5" s="2">
        <v>0</v>
      </c>
      <c r="H5" s="2">
        <v>1</v>
      </c>
      <c r="I5" s="19">
        <f t="shared" ref="I5:L9" si="0">$C5*E5</f>
        <v>200</v>
      </c>
      <c r="J5" s="20">
        <f t="shared" si="0"/>
        <v>200</v>
      </c>
      <c r="K5" s="21">
        <f t="shared" si="0"/>
        <v>0</v>
      </c>
      <c r="L5" s="22">
        <f t="shared" si="0"/>
        <v>200</v>
      </c>
      <c r="M5" s="28">
        <f t="shared" ref="M5:P9" si="1">I5/$B5</f>
        <v>20</v>
      </c>
      <c r="N5" s="29">
        <f t="shared" si="1"/>
        <v>20</v>
      </c>
      <c r="O5" s="30">
        <f t="shared" si="1"/>
        <v>0</v>
      </c>
      <c r="P5" s="31">
        <f t="shared" si="1"/>
        <v>20</v>
      </c>
      <c r="Q5" s="4">
        <f t="shared" ref="Q5:Q9" si="2">(I5+J5+K5+L5)/$B5</f>
        <v>60</v>
      </c>
    </row>
    <row r="6" spans="1:17" x14ac:dyDescent="0.25">
      <c r="A6" s="2">
        <f>A5+1</f>
        <v>2</v>
      </c>
      <c r="B6" s="3">
        <v>10</v>
      </c>
      <c r="C6" s="2">
        <v>250</v>
      </c>
      <c r="D6" s="2">
        <v>30</v>
      </c>
      <c r="E6" s="2">
        <v>1</v>
      </c>
      <c r="F6" s="2">
        <v>1</v>
      </c>
      <c r="G6" s="2">
        <v>0</v>
      </c>
      <c r="H6" s="2">
        <v>1</v>
      </c>
      <c r="I6" s="19">
        <f t="shared" si="0"/>
        <v>250</v>
      </c>
      <c r="J6" s="20">
        <f t="shared" si="0"/>
        <v>250</v>
      </c>
      <c r="K6" s="21">
        <f t="shared" si="0"/>
        <v>0</v>
      </c>
      <c r="L6" s="22">
        <f t="shared" si="0"/>
        <v>250</v>
      </c>
      <c r="M6" s="28">
        <f t="shared" si="1"/>
        <v>25</v>
      </c>
      <c r="N6" s="29">
        <f t="shared" si="1"/>
        <v>25</v>
      </c>
      <c r="O6" s="30">
        <f t="shared" si="1"/>
        <v>0</v>
      </c>
      <c r="P6" s="31">
        <f t="shared" si="1"/>
        <v>25</v>
      </c>
      <c r="Q6" s="4">
        <f t="shared" si="2"/>
        <v>75</v>
      </c>
    </row>
    <row r="7" spans="1:17" x14ac:dyDescent="0.25">
      <c r="A7" s="2">
        <f t="shared" ref="A7:A9" si="3">A6+1</f>
        <v>3</v>
      </c>
      <c r="B7" s="3">
        <v>20</v>
      </c>
      <c r="C7" s="2">
        <v>100</v>
      </c>
      <c r="D7" s="2">
        <v>60</v>
      </c>
      <c r="E7" s="2">
        <v>1</v>
      </c>
      <c r="F7" s="2">
        <v>1</v>
      </c>
      <c r="G7" s="2">
        <v>1</v>
      </c>
      <c r="H7" s="2">
        <v>1</v>
      </c>
      <c r="I7" s="19">
        <f t="shared" si="0"/>
        <v>100</v>
      </c>
      <c r="J7" s="20">
        <f t="shared" si="0"/>
        <v>100</v>
      </c>
      <c r="K7" s="21">
        <f t="shared" si="0"/>
        <v>100</v>
      </c>
      <c r="L7" s="22">
        <f t="shared" si="0"/>
        <v>100</v>
      </c>
      <c r="M7" s="28">
        <f t="shared" si="1"/>
        <v>5</v>
      </c>
      <c r="N7" s="29">
        <f t="shared" si="1"/>
        <v>5</v>
      </c>
      <c r="O7" s="30">
        <f t="shared" si="1"/>
        <v>5</v>
      </c>
      <c r="P7" s="31">
        <f t="shared" si="1"/>
        <v>5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150</v>
      </c>
      <c r="D8" s="2">
        <v>60</v>
      </c>
      <c r="E8" s="2">
        <v>1</v>
      </c>
      <c r="F8" s="2">
        <v>1</v>
      </c>
      <c r="G8" s="2">
        <v>1</v>
      </c>
      <c r="H8" s="2">
        <v>1</v>
      </c>
      <c r="I8" s="19">
        <f t="shared" si="0"/>
        <v>150</v>
      </c>
      <c r="J8" s="20">
        <f t="shared" si="0"/>
        <v>150</v>
      </c>
      <c r="K8" s="21">
        <f t="shared" si="0"/>
        <v>150</v>
      </c>
      <c r="L8" s="22">
        <f t="shared" si="0"/>
        <v>150</v>
      </c>
      <c r="M8" s="28">
        <f t="shared" si="1"/>
        <v>7.5</v>
      </c>
      <c r="N8" s="29">
        <f t="shared" si="1"/>
        <v>7.5</v>
      </c>
      <c r="O8" s="30">
        <f t="shared" si="1"/>
        <v>7.5</v>
      </c>
      <c r="P8" s="31">
        <f t="shared" si="1"/>
        <v>7.5</v>
      </c>
      <c r="Q8" s="4">
        <f t="shared" si="2"/>
        <v>30</v>
      </c>
    </row>
    <row r="9" spans="1:17" x14ac:dyDescent="0.25">
      <c r="A9" s="2">
        <f t="shared" si="3"/>
        <v>5</v>
      </c>
      <c r="B9" s="3">
        <v>20</v>
      </c>
      <c r="C9" s="2">
        <v>300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300</v>
      </c>
      <c r="J9" s="20">
        <f t="shared" si="0"/>
        <v>300</v>
      </c>
      <c r="K9" s="21">
        <f t="shared" si="0"/>
        <v>300</v>
      </c>
      <c r="L9" s="22">
        <f t="shared" si="0"/>
        <v>300</v>
      </c>
      <c r="M9" s="28">
        <f t="shared" si="1"/>
        <v>15</v>
      </c>
      <c r="N9" s="29">
        <f t="shared" si="1"/>
        <v>15</v>
      </c>
      <c r="O9" s="30">
        <f t="shared" si="1"/>
        <v>15</v>
      </c>
      <c r="P9" s="31">
        <f t="shared" si="1"/>
        <v>15</v>
      </c>
      <c r="Q9" s="4">
        <f t="shared" si="2"/>
        <v>60</v>
      </c>
    </row>
    <row r="10" spans="1:17" x14ac:dyDescent="0.25">
      <c r="B10" s="34">
        <f>SUM(B4:B9)</f>
        <v>80</v>
      </c>
      <c r="C10" s="35">
        <f>SUM(C4:C9)</f>
        <v>1000</v>
      </c>
      <c r="I10" s="8">
        <f>SUM(I4:I9)</f>
        <v>1000</v>
      </c>
      <c r="J10" s="10">
        <f>SUM(J4:J9)</f>
        <v>1000</v>
      </c>
      <c r="K10" s="12">
        <f>SUM(K4:K9)</f>
        <v>550</v>
      </c>
      <c r="L10" s="14">
        <f>SUM(L4:L9)</f>
        <v>1000</v>
      </c>
      <c r="M10" s="23"/>
      <c r="N10" s="24"/>
      <c r="O10" s="25"/>
      <c r="P10" s="26"/>
    </row>
    <row r="13" spans="1:17" x14ac:dyDescent="0.25">
      <c r="A13" s="27" t="s">
        <v>8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200</v>
      </c>
      <c r="D14" s="2">
        <v>30</v>
      </c>
      <c r="E14" s="2">
        <v>1</v>
      </c>
      <c r="F14" s="2">
        <v>1</v>
      </c>
      <c r="G14" s="2">
        <v>0</v>
      </c>
      <c r="H14" s="2">
        <v>1</v>
      </c>
      <c r="I14" s="19">
        <f t="shared" ref="I14:L18" si="4">$C14*E14</f>
        <v>200</v>
      </c>
      <c r="J14" s="20">
        <f t="shared" si="4"/>
        <v>200</v>
      </c>
      <c r="K14" s="21">
        <f t="shared" si="4"/>
        <v>0</v>
      </c>
      <c r="L14" s="22">
        <f t="shared" si="4"/>
        <v>200</v>
      </c>
      <c r="M14" s="28">
        <f t="shared" ref="M14:P18" si="5">I14/$B14</f>
        <v>10</v>
      </c>
      <c r="N14" s="29">
        <f t="shared" si="5"/>
        <v>10</v>
      </c>
      <c r="O14" s="30">
        <f t="shared" si="5"/>
        <v>0</v>
      </c>
      <c r="P14" s="31">
        <f t="shared" si="5"/>
        <v>10</v>
      </c>
      <c r="Q14" s="4">
        <f t="shared" ref="Q14:Q18" si="6">(I14+J14+K14+L14)/$B14</f>
        <v>30</v>
      </c>
    </row>
    <row r="15" spans="1:17" x14ac:dyDescent="0.25">
      <c r="A15" s="2">
        <f>A14+1</f>
        <v>2</v>
      </c>
      <c r="B15" s="3">
        <v>20</v>
      </c>
      <c r="C15" s="2">
        <v>250</v>
      </c>
      <c r="D15" s="2">
        <v>30</v>
      </c>
      <c r="E15" s="2">
        <v>1</v>
      </c>
      <c r="F15" s="2">
        <v>1</v>
      </c>
      <c r="G15" s="2">
        <v>0</v>
      </c>
      <c r="H15" s="2">
        <v>1</v>
      </c>
      <c r="I15" s="19">
        <f t="shared" si="4"/>
        <v>250</v>
      </c>
      <c r="J15" s="20">
        <f t="shared" si="4"/>
        <v>250</v>
      </c>
      <c r="K15" s="21">
        <f t="shared" si="4"/>
        <v>0</v>
      </c>
      <c r="L15" s="22">
        <f t="shared" si="4"/>
        <v>250</v>
      </c>
      <c r="M15" s="28">
        <f t="shared" si="5"/>
        <v>12.5</v>
      </c>
      <c r="N15" s="29">
        <f t="shared" si="5"/>
        <v>12.5</v>
      </c>
      <c r="O15" s="30">
        <f t="shared" si="5"/>
        <v>0</v>
      </c>
      <c r="P15" s="31">
        <f t="shared" si="5"/>
        <v>12.5</v>
      </c>
      <c r="Q15" s="4">
        <f t="shared" si="6"/>
        <v>37.5</v>
      </c>
    </row>
    <row r="16" spans="1:17" x14ac:dyDescent="0.25">
      <c r="A16" s="2">
        <f t="shared" ref="A16:A18" si="7">A15+1</f>
        <v>3</v>
      </c>
      <c r="B16" s="3">
        <v>30</v>
      </c>
      <c r="C16" s="2">
        <v>100</v>
      </c>
      <c r="D16" s="2">
        <v>60</v>
      </c>
      <c r="E16" s="2">
        <v>1</v>
      </c>
      <c r="F16" s="2">
        <v>1</v>
      </c>
      <c r="G16" s="2">
        <v>1</v>
      </c>
      <c r="H16" s="2">
        <v>1</v>
      </c>
      <c r="I16" s="19">
        <f t="shared" si="4"/>
        <v>100</v>
      </c>
      <c r="J16" s="20">
        <f t="shared" si="4"/>
        <v>100</v>
      </c>
      <c r="K16" s="21">
        <f t="shared" si="4"/>
        <v>100</v>
      </c>
      <c r="L16" s="22">
        <f t="shared" si="4"/>
        <v>100</v>
      </c>
      <c r="M16" s="28">
        <f t="shared" si="5"/>
        <v>3.3333333333333335</v>
      </c>
      <c r="N16" s="29">
        <f t="shared" si="5"/>
        <v>3.3333333333333335</v>
      </c>
      <c r="O16" s="30">
        <f t="shared" si="5"/>
        <v>3.3333333333333335</v>
      </c>
      <c r="P16" s="31">
        <f t="shared" si="5"/>
        <v>3.3333333333333335</v>
      </c>
      <c r="Q16" s="4">
        <f t="shared" si="6"/>
        <v>13.333333333333334</v>
      </c>
    </row>
    <row r="17" spans="1:17" x14ac:dyDescent="0.25">
      <c r="A17" s="2">
        <f t="shared" si="7"/>
        <v>4</v>
      </c>
      <c r="B17" s="3">
        <v>30</v>
      </c>
      <c r="C17" s="2">
        <v>150</v>
      </c>
      <c r="D17" s="2">
        <v>60</v>
      </c>
      <c r="E17" s="2">
        <v>1</v>
      </c>
      <c r="F17" s="2">
        <v>1</v>
      </c>
      <c r="G17" s="2">
        <v>1</v>
      </c>
      <c r="H17" s="2">
        <v>1</v>
      </c>
      <c r="I17" s="19">
        <f t="shared" si="4"/>
        <v>150</v>
      </c>
      <c r="J17" s="20">
        <f t="shared" si="4"/>
        <v>150</v>
      </c>
      <c r="K17" s="21">
        <f t="shared" si="4"/>
        <v>150</v>
      </c>
      <c r="L17" s="22">
        <f t="shared" si="4"/>
        <v>150</v>
      </c>
      <c r="M17" s="28">
        <f t="shared" si="5"/>
        <v>5</v>
      </c>
      <c r="N17" s="29">
        <f t="shared" si="5"/>
        <v>5</v>
      </c>
      <c r="O17" s="30">
        <f t="shared" si="5"/>
        <v>5</v>
      </c>
      <c r="P17" s="31">
        <f t="shared" si="5"/>
        <v>5</v>
      </c>
      <c r="Q17" s="4">
        <f t="shared" si="6"/>
        <v>20</v>
      </c>
    </row>
    <row r="18" spans="1:17" x14ac:dyDescent="0.25">
      <c r="A18" s="2">
        <f t="shared" si="7"/>
        <v>5</v>
      </c>
      <c r="B18" s="3">
        <v>30</v>
      </c>
      <c r="C18" s="2">
        <v>300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300</v>
      </c>
      <c r="J18" s="20">
        <f t="shared" si="4"/>
        <v>300</v>
      </c>
      <c r="K18" s="21">
        <f t="shared" si="4"/>
        <v>300</v>
      </c>
      <c r="L18" s="22">
        <f t="shared" si="4"/>
        <v>300</v>
      </c>
      <c r="M18" s="28">
        <f t="shared" si="5"/>
        <v>10</v>
      </c>
      <c r="N18" s="29">
        <f t="shared" si="5"/>
        <v>10</v>
      </c>
      <c r="O18" s="30">
        <f t="shared" si="5"/>
        <v>10</v>
      </c>
      <c r="P18" s="31">
        <f t="shared" si="5"/>
        <v>10</v>
      </c>
      <c r="Q18" s="4">
        <f t="shared" si="6"/>
        <v>40</v>
      </c>
    </row>
    <row r="19" spans="1:17" x14ac:dyDescent="0.25">
      <c r="B19" s="34">
        <f>SUM(B14:B18)</f>
        <v>130</v>
      </c>
      <c r="C19" s="35">
        <f>SUM(C14:C18)</f>
        <v>1000</v>
      </c>
      <c r="D19" s="40"/>
      <c r="I19" s="8">
        <f>SUM(I14:I18)</f>
        <v>1000</v>
      </c>
      <c r="J19" s="10">
        <f>SUM(J14:J18)</f>
        <v>1000</v>
      </c>
      <c r="K19" s="12">
        <f>SUM(K14:K18)</f>
        <v>550</v>
      </c>
      <c r="L19" s="14">
        <f>SUM(L14:L18)</f>
        <v>1000</v>
      </c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8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9">$C30*E30</f>
        <v>10</v>
      </c>
      <c r="J30" s="20">
        <f t="shared" si="9"/>
        <v>0</v>
      </c>
      <c r="K30" s="21">
        <f t="shared" si="9"/>
        <v>0</v>
      </c>
      <c r="L30" s="22">
        <f t="shared" si="9"/>
        <v>0</v>
      </c>
      <c r="M30" s="28">
        <f t="shared" ref="M30:P49" si="10">I30/$B30</f>
        <v>2</v>
      </c>
      <c r="N30" s="29">
        <f t="shared" si="10"/>
        <v>0</v>
      </c>
      <c r="O30" s="30">
        <f t="shared" si="10"/>
        <v>0</v>
      </c>
      <c r="P30" s="31">
        <f t="shared" si="10"/>
        <v>0</v>
      </c>
      <c r="Q30" s="4">
        <f t="shared" ref="Q30:Q49" si="11">(I30+J30+K30+L30)/$B30</f>
        <v>2</v>
      </c>
    </row>
    <row r="31" spans="1:17" x14ac:dyDescent="0.25">
      <c r="A31" s="2">
        <f t="shared" ref="A31:A54" si="12">A30+1</f>
        <v>2</v>
      </c>
      <c r="B31" s="3">
        <f t="shared" si="8"/>
        <v>10</v>
      </c>
      <c r="C31" s="2">
        <f t="shared" ref="C31:C49" si="13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9"/>
        <v>40</v>
      </c>
      <c r="J31" s="20">
        <f t="shared" si="9"/>
        <v>0</v>
      </c>
      <c r="K31" s="21">
        <f t="shared" si="9"/>
        <v>0</v>
      </c>
      <c r="L31" s="22">
        <f t="shared" si="9"/>
        <v>0</v>
      </c>
      <c r="M31" s="28">
        <f t="shared" si="10"/>
        <v>4</v>
      </c>
      <c r="N31" s="29">
        <f t="shared" si="10"/>
        <v>0</v>
      </c>
      <c r="O31" s="30">
        <f t="shared" si="10"/>
        <v>0</v>
      </c>
      <c r="P31" s="31">
        <f t="shared" si="10"/>
        <v>0</v>
      </c>
      <c r="Q31" s="4">
        <f t="shared" si="11"/>
        <v>4</v>
      </c>
    </row>
    <row r="32" spans="1:17" x14ac:dyDescent="0.25">
      <c r="A32" s="2">
        <f t="shared" si="12"/>
        <v>3</v>
      </c>
      <c r="B32" s="3">
        <f t="shared" si="8"/>
        <v>15</v>
      </c>
      <c r="C32" s="2">
        <f t="shared" si="13"/>
        <v>60</v>
      </c>
      <c r="D32" s="2">
        <f t="shared" ref="D32:D49" si="14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9"/>
        <v>60</v>
      </c>
      <c r="J32" s="20">
        <f t="shared" si="9"/>
        <v>60</v>
      </c>
      <c r="K32" s="21">
        <f t="shared" si="9"/>
        <v>0</v>
      </c>
      <c r="L32" s="22">
        <f t="shared" si="9"/>
        <v>0</v>
      </c>
      <c r="M32" s="28">
        <f t="shared" si="10"/>
        <v>4</v>
      </c>
      <c r="N32" s="29">
        <f t="shared" si="10"/>
        <v>4</v>
      </c>
      <c r="O32" s="30">
        <f t="shared" si="10"/>
        <v>0</v>
      </c>
      <c r="P32" s="31">
        <f t="shared" si="10"/>
        <v>0</v>
      </c>
      <c r="Q32" s="4">
        <f t="shared" si="11"/>
        <v>8</v>
      </c>
    </row>
    <row r="33" spans="1:17" x14ac:dyDescent="0.25">
      <c r="A33" s="2">
        <f t="shared" si="12"/>
        <v>4</v>
      </c>
      <c r="B33" s="3">
        <f t="shared" si="8"/>
        <v>20</v>
      </c>
      <c r="C33" s="2">
        <f t="shared" si="13"/>
        <v>240</v>
      </c>
      <c r="D33" s="2">
        <f t="shared" si="14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9"/>
        <v>480</v>
      </c>
      <c r="J33" s="20">
        <f t="shared" si="9"/>
        <v>240</v>
      </c>
      <c r="K33" s="21">
        <f t="shared" si="9"/>
        <v>0</v>
      </c>
      <c r="L33" s="22">
        <f t="shared" si="9"/>
        <v>0</v>
      </c>
      <c r="M33" s="28">
        <f t="shared" si="10"/>
        <v>24</v>
      </c>
      <c r="N33" s="29">
        <f t="shared" si="10"/>
        <v>12</v>
      </c>
      <c r="O33" s="30">
        <f t="shared" si="10"/>
        <v>0</v>
      </c>
      <c r="P33" s="31">
        <f t="shared" si="10"/>
        <v>0</v>
      </c>
      <c r="Q33" s="4">
        <f t="shared" si="11"/>
        <v>36</v>
      </c>
    </row>
    <row r="34" spans="1:17" x14ac:dyDescent="0.25">
      <c r="A34" s="2">
        <f t="shared" si="12"/>
        <v>5</v>
      </c>
      <c r="B34" s="3">
        <f t="shared" si="8"/>
        <v>25</v>
      </c>
      <c r="C34" s="2">
        <f t="shared" si="13"/>
        <v>300</v>
      </c>
      <c r="D34" s="2">
        <f t="shared" si="14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9"/>
        <v>600</v>
      </c>
      <c r="J34" s="20">
        <f t="shared" si="9"/>
        <v>300</v>
      </c>
      <c r="K34" s="21">
        <f t="shared" si="9"/>
        <v>300</v>
      </c>
      <c r="L34" s="22">
        <f t="shared" si="9"/>
        <v>0</v>
      </c>
      <c r="M34" s="28">
        <f t="shared" si="10"/>
        <v>24</v>
      </c>
      <c r="N34" s="29">
        <f t="shared" si="10"/>
        <v>12</v>
      </c>
      <c r="O34" s="30">
        <f t="shared" si="10"/>
        <v>12</v>
      </c>
      <c r="P34" s="31">
        <f t="shared" si="10"/>
        <v>0</v>
      </c>
      <c r="Q34" s="4">
        <f t="shared" si="11"/>
        <v>48</v>
      </c>
    </row>
    <row r="35" spans="1:17" x14ac:dyDescent="0.25">
      <c r="A35" s="2">
        <f t="shared" si="12"/>
        <v>6</v>
      </c>
      <c r="B35" s="3">
        <f t="shared" si="8"/>
        <v>30</v>
      </c>
      <c r="C35" s="2">
        <f t="shared" si="13"/>
        <v>360</v>
      </c>
      <c r="D35" s="2">
        <f t="shared" si="14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9"/>
        <v>720</v>
      </c>
      <c r="J35" s="20">
        <f t="shared" si="9"/>
        <v>720</v>
      </c>
      <c r="K35" s="21">
        <f t="shared" si="9"/>
        <v>360</v>
      </c>
      <c r="L35" s="22">
        <f t="shared" si="9"/>
        <v>0</v>
      </c>
      <c r="M35" s="28">
        <f t="shared" si="10"/>
        <v>24</v>
      </c>
      <c r="N35" s="29">
        <f t="shared" si="10"/>
        <v>24</v>
      </c>
      <c r="O35" s="30">
        <f t="shared" si="10"/>
        <v>12</v>
      </c>
      <c r="P35" s="31">
        <f t="shared" si="10"/>
        <v>0</v>
      </c>
      <c r="Q35" s="4">
        <f t="shared" si="11"/>
        <v>60</v>
      </c>
    </row>
    <row r="36" spans="1:17" x14ac:dyDescent="0.25">
      <c r="A36" s="2">
        <f t="shared" si="12"/>
        <v>7</v>
      </c>
      <c r="B36" s="3">
        <f t="shared" si="8"/>
        <v>35</v>
      </c>
      <c r="C36" s="2">
        <f t="shared" si="13"/>
        <v>1120</v>
      </c>
      <c r="D36" s="2">
        <f t="shared" si="14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9"/>
        <v>3360</v>
      </c>
      <c r="J36" s="20">
        <f t="shared" si="9"/>
        <v>2240</v>
      </c>
      <c r="K36" s="21">
        <f t="shared" si="9"/>
        <v>1120</v>
      </c>
      <c r="L36" s="22">
        <f t="shared" si="9"/>
        <v>1120</v>
      </c>
      <c r="M36" s="28">
        <f t="shared" si="10"/>
        <v>96</v>
      </c>
      <c r="N36" s="29">
        <f t="shared" si="10"/>
        <v>64</v>
      </c>
      <c r="O36" s="30">
        <f t="shared" si="10"/>
        <v>32</v>
      </c>
      <c r="P36" s="31">
        <f t="shared" si="10"/>
        <v>32</v>
      </c>
      <c r="Q36" s="4">
        <f t="shared" si="11"/>
        <v>224</v>
      </c>
    </row>
    <row r="37" spans="1:17" x14ac:dyDescent="0.25">
      <c r="A37" s="2">
        <f t="shared" si="12"/>
        <v>8</v>
      </c>
      <c r="B37" s="3">
        <f t="shared" si="8"/>
        <v>40</v>
      </c>
      <c r="C37" s="2">
        <f t="shared" si="13"/>
        <v>1280</v>
      </c>
      <c r="D37" s="2">
        <f t="shared" si="14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9"/>
        <v>3840</v>
      </c>
      <c r="J37" s="20">
        <f t="shared" si="9"/>
        <v>2560</v>
      </c>
      <c r="K37" s="21">
        <f t="shared" si="9"/>
        <v>2560</v>
      </c>
      <c r="L37" s="22">
        <f t="shared" si="9"/>
        <v>1280</v>
      </c>
      <c r="M37" s="28">
        <f t="shared" si="10"/>
        <v>96</v>
      </c>
      <c r="N37" s="29">
        <f t="shared" si="10"/>
        <v>64</v>
      </c>
      <c r="O37" s="30">
        <f t="shared" si="10"/>
        <v>64</v>
      </c>
      <c r="P37" s="31">
        <f t="shared" si="10"/>
        <v>32</v>
      </c>
      <c r="Q37" s="4">
        <f t="shared" si="11"/>
        <v>256</v>
      </c>
    </row>
    <row r="38" spans="1:17" x14ac:dyDescent="0.25">
      <c r="A38" s="2">
        <f t="shared" si="12"/>
        <v>9</v>
      </c>
      <c r="B38" s="3">
        <f t="shared" si="8"/>
        <v>45</v>
      </c>
      <c r="C38" s="2">
        <f t="shared" si="13"/>
        <v>1440</v>
      </c>
      <c r="D38" s="2">
        <f t="shared" si="14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9"/>
        <v>4320</v>
      </c>
      <c r="J38" s="20">
        <f t="shared" si="9"/>
        <v>4320</v>
      </c>
      <c r="K38" s="21">
        <f t="shared" si="9"/>
        <v>2880</v>
      </c>
      <c r="L38" s="22">
        <f t="shared" si="9"/>
        <v>1440</v>
      </c>
      <c r="M38" s="28">
        <f t="shared" si="10"/>
        <v>96</v>
      </c>
      <c r="N38" s="29">
        <f t="shared" si="10"/>
        <v>96</v>
      </c>
      <c r="O38" s="30">
        <f t="shared" si="10"/>
        <v>64</v>
      </c>
      <c r="P38" s="31">
        <f t="shared" si="10"/>
        <v>32</v>
      </c>
      <c r="Q38" s="4">
        <f t="shared" si="11"/>
        <v>288</v>
      </c>
    </row>
    <row r="39" spans="1:17" x14ac:dyDescent="0.25">
      <c r="A39" s="2">
        <f t="shared" si="12"/>
        <v>10</v>
      </c>
      <c r="B39" s="3">
        <f t="shared" si="8"/>
        <v>50</v>
      </c>
      <c r="C39" s="2">
        <f t="shared" si="13"/>
        <v>3000</v>
      </c>
      <c r="D39" s="2">
        <f t="shared" si="14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9"/>
        <v>12000</v>
      </c>
      <c r="J39" s="20">
        <f t="shared" si="9"/>
        <v>9000</v>
      </c>
      <c r="K39" s="21">
        <f t="shared" si="9"/>
        <v>6000</v>
      </c>
      <c r="L39" s="22">
        <f t="shared" si="9"/>
        <v>6000</v>
      </c>
      <c r="M39" s="28">
        <f t="shared" si="10"/>
        <v>240</v>
      </c>
      <c r="N39" s="29">
        <f t="shared" si="10"/>
        <v>180</v>
      </c>
      <c r="O39" s="30">
        <f t="shared" si="10"/>
        <v>120</v>
      </c>
      <c r="P39" s="31">
        <f t="shared" si="10"/>
        <v>120</v>
      </c>
      <c r="Q39" s="4">
        <f t="shared" si="11"/>
        <v>660</v>
      </c>
    </row>
    <row r="40" spans="1:17" x14ac:dyDescent="0.25">
      <c r="A40" s="2">
        <f t="shared" si="12"/>
        <v>11</v>
      </c>
      <c r="B40" s="3">
        <f t="shared" si="8"/>
        <v>55</v>
      </c>
      <c r="C40" s="2">
        <f t="shared" si="13"/>
        <v>3300</v>
      </c>
      <c r="D40" s="2">
        <f t="shared" si="14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9"/>
        <v>13200</v>
      </c>
      <c r="J40" s="20">
        <f t="shared" si="9"/>
        <v>9900</v>
      </c>
      <c r="K40" s="21">
        <f t="shared" si="9"/>
        <v>9900</v>
      </c>
      <c r="L40" s="22">
        <f t="shared" si="9"/>
        <v>6600</v>
      </c>
      <c r="M40" s="28">
        <f t="shared" si="10"/>
        <v>240</v>
      </c>
      <c r="N40" s="29">
        <f t="shared" si="10"/>
        <v>180</v>
      </c>
      <c r="O40" s="30">
        <f t="shared" si="10"/>
        <v>180</v>
      </c>
      <c r="P40" s="31">
        <f t="shared" si="10"/>
        <v>120</v>
      </c>
      <c r="Q40" s="4">
        <f t="shared" si="11"/>
        <v>720</v>
      </c>
    </row>
    <row r="41" spans="1:17" x14ac:dyDescent="0.25">
      <c r="A41" s="2">
        <f t="shared" si="12"/>
        <v>12</v>
      </c>
      <c r="B41" s="3">
        <f t="shared" si="8"/>
        <v>60</v>
      </c>
      <c r="C41" s="2">
        <f t="shared" si="13"/>
        <v>3600</v>
      </c>
      <c r="D41" s="2">
        <f t="shared" si="14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9"/>
        <v>14400</v>
      </c>
      <c r="J41" s="20">
        <f t="shared" si="9"/>
        <v>14400</v>
      </c>
      <c r="K41" s="21">
        <f t="shared" si="9"/>
        <v>10800</v>
      </c>
      <c r="L41" s="22">
        <f t="shared" si="9"/>
        <v>7200</v>
      </c>
      <c r="M41" s="28">
        <f t="shared" si="10"/>
        <v>240</v>
      </c>
      <c r="N41" s="29">
        <f t="shared" si="10"/>
        <v>240</v>
      </c>
      <c r="O41" s="30">
        <f t="shared" si="10"/>
        <v>180</v>
      </c>
      <c r="P41" s="31">
        <f t="shared" si="10"/>
        <v>120</v>
      </c>
      <c r="Q41" s="4">
        <f t="shared" si="11"/>
        <v>780</v>
      </c>
    </row>
    <row r="42" spans="1:17" x14ac:dyDescent="0.25">
      <c r="A42" s="2">
        <f t="shared" si="12"/>
        <v>13</v>
      </c>
      <c r="B42" s="3">
        <f t="shared" si="8"/>
        <v>65</v>
      </c>
      <c r="C42" s="2">
        <f t="shared" si="13"/>
        <v>6240</v>
      </c>
      <c r="D42" s="2">
        <f t="shared" si="14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9"/>
        <v>31200</v>
      </c>
      <c r="J42" s="20">
        <f t="shared" si="9"/>
        <v>24960</v>
      </c>
      <c r="K42" s="21">
        <f t="shared" si="9"/>
        <v>18720</v>
      </c>
      <c r="L42" s="22">
        <f t="shared" si="9"/>
        <v>18720</v>
      </c>
      <c r="M42" s="28">
        <f t="shared" si="10"/>
        <v>480</v>
      </c>
      <c r="N42" s="29">
        <f t="shared" si="10"/>
        <v>384</v>
      </c>
      <c r="O42" s="30">
        <f t="shared" si="10"/>
        <v>288</v>
      </c>
      <c r="P42" s="31">
        <f t="shared" si="10"/>
        <v>288</v>
      </c>
      <c r="Q42" s="4">
        <f t="shared" si="11"/>
        <v>1440</v>
      </c>
    </row>
    <row r="43" spans="1:17" x14ac:dyDescent="0.25">
      <c r="A43" s="2">
        <f t="shared" si="12"/>
        <v>14</v>
      </c>
      <c r="B43" s="3">
        <f t="shared" si="8"/>
        <v>70</v>
      </c>
      <c r="C43" s="2">
        <f t="shared" si="13"/>
        <v>6720</v>
      </c>
      <c r="D43" s="2">
        <f t="shared" si="14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9"/>
        <v>33600</v>
      </c>
      <c r="J43" s="20">
        <f t="shared" si="9"/>
        <v>26880</v>
      </c>
      <c r="K43" s="21">
        <f t="shared" si="9"/>
        <v>26880</v>
      </c>
      <c r="L43" s="22">
        <f t="shared" si="9"/>
        <v>20160</v>
      </c>
      <c r="M43" s="28">
        <f t="shared" si="10"/>
        <v>480</v>
      </c>
      <c r="N43" s="29">
        <f t="shared" si="10"/>
        <v>384</v>
      </c>
      <c r="O43" s="30">
        <f t="shared" si="10"/>
        <v>384</v>
      </c>
      <c r="P43" s="31">
        <f t="shared" si="10"/>
        <v>288</v>
      </c>
      <c r="Q43" s="4">
        <f t="shared" si="11"/>
        <v>1536</v>
      </c>
    </row>
    <row r="44" spans="1:17" x14ac:dyDescent="0.25">
      <c r="A44" s="2">
        <f t="shared" si="12"/>
        <v>15</v>
      </c>
      <c r="B44" s="3">
        <f t="shared" si="8"/>
        <v>75</v>
      </c>
      <c r="C44" s="2">
        <f t="shared" si="13"/>
        <v>7200</v>
      </c>
      <c r="D44" s="2">
        <f t="shared" si="14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9"/>
        <v>36000</v>
      </c>
      <c r="J44" s="20">
        <f t="shared" si="9"/>
        <v>36000</v>
      </c>
      <c r="K44" s="21">
        <f t="shared" si="9"/>
        <v>28800</v>
      </c>
      <c r="L44" s="22">
        <f t="shared" si="9"/>
        <v>21600</v>
      </c>
      <c r="M44" s="28">
        <f t="shared" si="10"/>
        <v>480</v>
      </c>
      <c r="N44" s="29">
        <f t="shared" si="10"/>
        <v>480</v>
      </c>
      <c r="O44" s="30">
        <f t="shared" si="10"/>
        <v>384</v>
      </c>
      <c r="P44" s="31">
        <f t="shared" si="10"/>
        <v>288</v>
      </c>
      <c r="Q44" s="4">
        <f t="shared" si="11"/>
        <v>1632</v>
      </c>
    </row>
    <row r="45" spans="1:17" x14ac:dyDescent="0.25">
      <c r="A45" s="2">
        <f t="shared" si="12"/>
        <v>16</v>
      </c>
      <c r="B45" s="3">
        <f t="shared" si="8"/>
        <v>80</v>
      </c>
      <c r="C45" s="2">
        <f t="shared" si="13"/>
        <v>11200</v>
      </c>
      <c r="D45" s="2">
        <f t="shared" si="14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9"/>
        <v>67200</v>
      </c>
      <c r="J45" s="20">
        <f t="shared" si="9"/>
        <v>56000</v>
      </c>
      <c r="K45" s="21">
        <f t="shared" si="9"/>
        <v>44800</v>
      </c>
      <c r="L45" s="22">
        <f t="shared" si="9"/>
        <v>44800</v>
      </c>
      <c r="M45" s="28">
        <f t="shared" si="10"/>
        <v>840</v>
      </c>
      <c r="N45" s="29">
        <f t="shared" si="10"/>
        <v>700</v>
      </c>
      <c r="O45" s="30">
        <f t="shared" si="10"/>
        <v>560</v>
      </c>
      <c r="P45" s="31">
        <f t="shared" si="10"/>
        <v>560</v>
      </c>
      <c r="Q45" s="4">
        <f t="shared" si="11"/>
        <v>2660</v>
      </c>
    </row>
    <row r="46" spans="1:17" x14ac:dyDescent="0.25">
      <c r="A46" s="2">
        <f t="shared" si="12"/>
        <v>17</v>
      </c>
      <c r="B46" s="3">
        <f t="shared" si="8"/>
        <v>85</v>
      </c>
      <c r="C46" s="2">
        <f t="shared" si="13"/>
        <v>11900</v>
      </c>
      <c r="D46" s="2">
        <f t="shared" si="14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9"/>
        <v>71400</v>
      </c>
      <c r="J46" s="20">
        <f t="shared" si="9"/>
        <v>59500</v>
      </c>
      <c r="K46" s="21">
        <f t="shared" si="9"/>
        <v>59500</v>
      </c>
      <c r="L46" s="22">
        <f t="shared" si="9"/>
        <v>47600</v>
      </c>
      <c r="M46" s="28">
        <f t="shared" si="10"/>
        <v>840</v>
      </c>
      <c r="N46" s="29">
        <f t="shared" si="10"/>
        <v>700</v>
      </c>
      <c r="O46" s="30">
        <f t="shared" si="10"/>
        <v>700</v>
      </c>
      <c r="P46" s="31">
        <f t="shared" si="10"/>
        <v>560</v>
      </c>
      <c r="Q46" s="4">
        <f t="shared" si="11"/>
        <v>2800</v>
      </c>
    </row>
    <row r="47" spans="1:17" x14ac:dyDescent="0.25">
      <c r="A47" s="2">
        <f t="shared" si="12"/>
        <v>18</v>
      </c>
      <c r="B47" s="3">
        <f t="shared" si="8"/>
        <v>90</v>
      </c>
      <c r="C47" s="2">
        <f t="shared" si="13"/>
        <v>12600</v>
      </c>
      <c r="D47" s="2">
        <f t="shared" si="14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9"/>
        <v>75600</v>
      </c>
      <c r="J47" s="20">
        <f t="shared" si="9"/>
        <v>75600</v>
      </c>
      <c r="K47" s="21">
        <f t="shared" si="9"/>
        <v>63000</v>
      </c>
      <c r="L47" s="22">
        <f t="shared" si="9"/>
        <v>50400</v>
      </c>
      <c r="M47" s="28">
        <f t="shared" si="10"/>
        <v>840</v>
      </c>
      <c r="N47" s="29">
        <f t="shared" si="10"/>
        <v>840</v>
      </c>
      <c r="O47" s="30">
        <f t="shared" si="10"/>
        <v>700</v>
      </c>
      <c r="P47" s="31">
        <f t="shared" si="10"/>
        <v>560</v>
      </c>
      <c r="Q47" s="4">
        <f t="shared" si="11"/>
        <v>2940</v>
      </c>
    </row>
    <row r="48" spans="1:17" x14ac:dyDescent="0.25">
      <c r="A48" s="2">
        <f t="shared" si="12"/>
        <v>19</v>
      </c>
      <c r="B48" s="3">
        <f t="shared" si="8"/>
        <v>95</v>
      </c>
      <c r="C48" s="2">
        <f t="shared" si="13"/>
        <v>18240</v>
      </c>
      <c r="D48" s="2">
        <f t="shared" si="14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9"/>
        <v>127680</v>
      </c>
      <c r="J48" s="20">
        <f t="shared" si="9"/>
        <v>109440</v>
      </c>
      <c r="K48" s="21">
        <f t="shared" si="9"/>
        <v>91200</v>
      </c>
      <c r="L48" s="22">
        <f t="shared" si="9"/>
        <v>91200</v>
      </c>
      <c r="M48" s="28">
        <f t="shared" si="10"/>
        <v>1344</v>
      </c>
      <c r="N48" s="29">
        <f t="shared" si="10"/>
        <v>1152</v>
      </c>
      <c r="O48" s="30">
        <f t="shared" si="10"/>
        <v>960</v>
      </c>
      <c r="P48" s="31">
        <f t="shared" si="10"/>
        <v>960</v>
      </c>
      <c r="Q48" s="4">
        <f t="shared" si="11"/>
        <v>4416</v>
      </c>
    </row>
    <row r="49" spans="1:17" x14ac:dyDescent="0.25">
      <c r="A49" s="2">
        <f t="shared" si="12"/>
        <v>20</v>
      </c>
      <c r="B49" s="3">
        <f t="shared" si="8"/>
        <v>100</v>
      </c>
      <c r="C49" s="2">
        <f t="shared" si="13"/>
        <v>19200</v>
      </c>
      <c r="D49" s="2">
        <f t="shared" si="14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9"/>
        <v>134400</v>
      </c>
      <c r="J49" s="20">
        <f t="shared" si="9"/>
        <v>115200</v>
      </c>
      <c r="K49" s="21">
        <f t="shared" si="9"/>
        <v>115200</v>
      </c>
      <c r="L49" s="22">
        <f t="shared" si="9"/>
        <v>96000</v>
      </c>
      <c r="M49" s="28">
        <f t="shared" si="10"/>
        <v>1344</v>
      </c>
      <c r="N49" s="29">
        <f t="shared" si="10"/>
        <v>1152</v>
      </c>
      <c r="O49" s="30">
        <f t="shared" si="10"/>
        <v>1152</v>
      </c>
      <c r="P49" s="31">
        <f t="shared" si="10"/>
        <v>960</v>
      </c>
      <c r="Q49" s="4">
        <f t="shared" si="11"/>
        <v>4608</v>
      </c>
    </row>
    <row r="50" spans="1:17" x14ac:dyDescent="0.25">
      <c r="A50" s="2">
        <f t="shared" si="12"/>
        <v>21</v>
      </c>
      <c r="B50" s="3">
        <f t="shared" ref="B50:B54" si="15">5*A50</f>
        <v>105</v>
      </c>
      <c r="C50" s="2">
        <f t="shared" ref="C50:C54" si="16">(B50-5*F50-5*G50)*A50*(E50+H50)*2</f>
        <v>20160</v>
      </c>
      <c r="D50" s="2">
        <f t="shared" ref="D50:D54" si="17">A50*20</f>
        <v>420</v>
      </c>
      <c r="E50" s="2">
        <f>E49</f>
        <v>7</v>
      </c>
      <c r="F50" s="45">
        <f>F49+1</f>
        <v>7</v>
      </c>
      <c r="G50" s="2">
        <f>G49</f>
        <v>6</v>
      </c>
      <c r="H50" s="2">
        <f>H49</f>
        <v>5</v>
      </c>
      <c r="I50" s="19">
        <f t="shared" ref="I50:I54" si="18">$C50*E50</f>
        <v>141120</v>
      </c>
      <c r="J50" s="20">
        <f t="shared" ref="J50:J54" si="19">$C50*F50</f>
        <v>141120</v>
      </c>
      <c r="K50" s="21">
        <f t="shared" ref="K50:K54" si="20">$C50*G50</f>
        <v>120960</v>
      </c>
      <c r="L50" s="22">
        <f t="shared" ref="L50:L54" si="21">$C50*H50</f>
        <v>100800</v>
      </c>
      <c r="M50" s="28">
        <f t="shared" ref="M50:M54" si="22">I50/$B50</f>
        <v>1344</v>
      </c>
      <c r="N50" s="29">
        <f t="shared" ref="N50:N54" si="23">J50/$B50</f>
        <v>1344</v>
      </c>
      <c r="O50" s="30">
        <f t="shared" ref="O50:O54" si="24">K50/$B50</f>
        <v>1152</v>
      </c>
      <c r="P50" s="31">
        <f t="shared" ref="P50:P54" si="25">L50/$B50</f>
        <v>960</v>
      </c>
      <c r="Q50" s="4">
        <f t="shared" ref="Q50:Q54" si="26">(I50+J50+K50+L50)/$B50</f>
        <v>4800</v>
      </c>
    </row>
    <row r="51" spans="1:17" x14ac:dyDescent="0.25">
      <c r="A51" s="2">
        <f t="shared" si="12"/>
        <v>22</v>
      </c>
      <c r="B51" s="3">
        <f t="shared" si="15"/>
        <v>110</v>
      </c>
      <c r="C51" s="2">
        <f t="shared" si="16"/>
        <v>27720</v>
      </c>
      <c r="D51" s="2">
        <f t="shared" si="17"/>
        <v>440</v>
      </c>
      <c r="E51" s="45">
        <f>E50+1</f>
        <v>8</v>
      </c>
      <c r="F51" s="2">
        <f>F50</f>
        <v>7</v>
      </c>
      <c r="G51" s="2">
        <f>G50</f>
        <v>6</v>
      </c>
      <c r="H51" s="45">
        <f>H50+1</f>
        <v>6</v>
      </c>
      <c r="I51" s="19">
        <f t="shared" si="18"/>
        <v>221760</v>
      </c>
      <c r="J51" s="20">
        <f t="shared" si="19"/>
        <v>194040</v>
      </c>
      <c r="K51" s="21">
        <f t="shared" si="20"/>
        <v>166320</v>
      </c>
      <c r="L51" s="22">
        <f t="shared" si="21"/>
        <v>166320</v>
      </c>
      <c r="M51" s="28">
        <f t="shared" si="22"/>
        <v>2016</v>
      </c>
      <c r="N51" s="29">
        <f t="shared" si="23"/>
        <v>1764</v>
      </c>
      <c r="O51" s="30">
        <f t="shared" si="24"/>
        <v>1512</v>
      </c>
      <c r="P51" s="31">
        <f t="shared" si="25"/>
        <v>1512</v>
      </c>
      <c r="Q51" s="4">
        <f t="shared" si="26"/>
        <v>6804</v>
      </c>
    </row>
    <row r="52" spans="1:17" x14ac:dyDescent="0.25">
      <c r="A52" s="2">
        <f t="shared" si="12"/>
        <v>23</v>
      </c>
      <c r="B52" s="3">
        <f t="shared" si="15"/>
        <v>115</v>
      </c>
      <c r="C52" s="2">
        <f t="shared" si="16"/>
        <v>28980</v>
      </c>
      <c r="D52" s="2">
        <f t="shared" si="17"/>
        <v>460</v>
      </c>
      <c r="E52" s="2">
        <f>E51</f>
        <v>8</v>
      </c>
      <c r="F52" s="2">
        <f>F51</f>
        <v>7</v>
      </c>
      <c r="G52" s="45">
        <f>G51+1</f>
        <v>7</v>
      </c>
      <c r="H52" s="2">
        <f>H51</f>
        <v>6</v>
      </c>
      <c r="I52" s="19">
        <f t="shared" si="18"/>
        <v>231840</v>
      </c>
      <c r="J52" s="20">
        <f t="shared" si="19"/>
        <v>202860</v>
      </c>
      <c r="K52" s="21">
        <f t="shared" si="20"/>
        <v>202860</v>
      </c>
      <c r="L52" s="22">
        <f t="shared" si="21"/>
        <v>173880</v>
      </c>
      <c r="M52" s="28">
        <f t="shared" si="22"/>
        <v>2016</v>
      </c>
      <c r="N52" s="29">
        <f t="shared" si="23"/>
        <v>1764</v>
      </c>
      <c r="O52" s="30">
        <f t="shared" si="24"/>
        <v>1764</v>
      </c>
      <c r="P52" s="31">
        <f t="shared" si="25"/>
        <v>1512</v>
      </c>
      <c r="Q52" s="4">
        <f t="shared" si="26"/>
        <v>7056</v>
      </c>
    </row>
    <row r="53" spans="1:17" x14ac:dyDescent="0.25">
      <c r="A53" s="2">
        <f t="shared" si="12"/>
        <v>24</v>
      </c>
      <c r="B53" s="3">
        <f t="shared" si="15"/>
        <v>120</v>
      </c>
      <c r="C53" s="2">
        <f t="shared" si="16"/>
        <v>30240</v>
      </c>
      <c r="D53" s="2">
        <f t="shared" si="17"/>
        <v>480</v>
      </c>
      <c r="E53" s="2">
        <f>E52</f>
        <v>8</v>
      </c>
      <c r="F53" s="45">
        <f>F52+1</f>
        <v>8</v>
      </c>
      <c r="G53" s="2">
        <f>G52</f>
        <v>7</v>
      </c>
      <c r="H53" s="2">
        <f>H52</f>
        <v>6</v>
      </c>
      <c r="I53" s="19">
        <f t="shared" si="18"/>
        <v>241920</v>
      </c>
      <c r="J53" s="20">
        <f t="shared" si="19"/>
        <v>241920</v>
      </c>
      <c r="K53" s="21">
        <f t="shared" si="20"/>
        <v>211680</v>
      </c>
      <c r="L53" s="22">
        <f t="shared" si="21"/>
        <v>181440</v>
      </c>
      <c r="M53" s="28">
        <f t="shared" si="22"/>
        <v>2016</v>
      </c>
      <c r="N53" s="29">
        <f t="shared" si="23"/>
        <v>2016</v>
      </c>
      <c r="O53" s="30">
        <f t="shared" si="24"/>
        <v>1764</v>
      </c>
      <c r="P53" s="31">
        <f t="shared" si="25"/>
        <v>1512</v>
      </c>
      <c r="Q53" s="4">
        <f t="shared" si="26"/>
        <v>7308</v>
      </c>
    </row>
    <row r="54" spans="1:17" x14ac:dyDescent="0.25">
      <c r="A54" s="2">
        <f t="shared" si="12"/>
        <v>25</v>
      </c>
      <c r="B54" s="3">
        <f t="shared" si="15"/>
        <v>125</v>
      </c>
      <c r="C54" s="2">
        <f t="shared" si="16"/>
        <v>40000</v>
      </c>
      <c r="D54" s="2">
        <f t="shared" si="17"/>
        <v>500</v>
      </c>
      <c r="E54" s="45">
        <f>E53+1</f>
        <v>9</v>
      </c>
      <c r="F54" s="2">
        <f>F53</f>
        <v>8</v>
      </c>
      <c r="G54" s="2">
        <f>G53</f>
        <v>7</v>
      </c>
      <c r="H54" s="45">
        <f>H53+1</f>
        <v>7</v>
      </c>
      <c r="I54" s="19">
        <f t="shared" si="18"/>
        <v>360000</v>
      </c>
      <c r="J54" s="20">
        <f t="shared" si="19"/>
        <v>320000</v>
      </c>
      <c r="K54" s="21">
        <f t="shared" si="20"/>
        <v>280000</v>
      </c>
      <c r="L54" s="22">
        <f t="shared" si="21"/>
        <v>280000</v>
      </c>
      <c r="M54" s="28">
        <f t="shared" si="22"/>
        <v>2880</v>
      </c>
      <c r="N54" s="29">
        <f t="shared" si="23"/>
        <v>2560</v>
      </c>
      <c r="O54" s="30">
        <f t="shared" si="24"/>
        <v>2240</v>
      </c>
      <c r="P54" s="31">
        <f t="shared" si="25"/>
        <v>2240</v>
      </c>
      <c r="Q54" s="4">
        <f t="shared" si="26"/>
        <v>9920</v>
      </c>
    </row>
    <row r="55" spans="1:17" x14ac:dyDescent="0.25">
      <c r="B55" s="34">
        <f>SUM(B30:B54)</f>
        <v>1625</v>
      </c>
      <c r="C55" s="35">
        <f>SUM(C30:C54)</f>
        <v>255150</v>
      </c>
      <c r="D55" s="40"/>
      <c r="I55" s="8">
        <f>SUM(I30:I54)</f>
        <v>1826750</v>
      </c>
      <c r="J55" s="10">
        <f>SUM(J30:J54)</f>
        <v>1647260</v>
      </c>
      <c r="K55" s="12">
        <f>SUM(K30:K54)</f>
        <v>1463840</v>
      </c>
      <c r="L55" s="14">
        <f>SUM(L30:L54)</f>
        <v>1316560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29</v>
      </c>
      <c r="B59" s="42">
        <f>SUM(B30:B34)</f>
        <v>75</v>
      </c>
      <c r="C59" s="6">
        <f>SUM(C30:C34)</f>
        <v>650</v>
      </c>
      <c r="I59" s="7">
        <f>SUM(I30:I34)</f>
        <v>1190</v>
      </c>
      <c r="J59" s="9">
        <f>SUM(J30:J34)</f>
        <v>600</v>
      </c>
      <c r="K59" s="11">
        <f>SUM(K30:K34)</f>
        <v>300</v>
      </c>
      <c r="L59" s="13">
        <f>SUM(L30:L34)</f>
        <v>0</v>
      </c>
      <c r="Q59" s="43"/>
    </row>
    <row r="60" spans="1:17" s="6" customFormat="1" x14ac:dyDescent="0.25">
      <c r="A60" s="6" t="s">
        <v>35</v>
      </c>
      <c r="B60" s="42">
        <f>SUM(B30:B36)</f>
        <v>140</v>
      </c>
      <c r="C60" s="6">
        <f>SUM(C30:C36)</f>
        <v>2130</v>
      </c>
      <c r="I60" s="7">
        <f>SUM(I30:I36)</f>
        <v>5270</v>
      </c>
      <c r="J60" s="9">
        <f>SUM(J30:J36)</f>
        <v>3560</v>
      </c>
      <c r="K60" s="11">
        <f>SUM(K30:K36)</f>
        <v>1780</v>
      </c>
      <c r="L60" s="13">
        <f>SUM(L30:L36)</f>
        <v>1120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s="1" customFormat="1" x14ac:dyDescent="0.25">
      <c r="A4" s="27" t="s">
        <v>22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5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10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950</v>
      </c>
      <c r="K11" s="12">
        <f>SUM(K5:K10)</f>
        <v>600</v>
      </c>
      <c r="L11" s="14">
        <f>SUM(L5:L10)</f>
        <v>500</v>
      </c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2"/>
      <c r="C18" s="33"/>
      <c r="D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4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5">$C30*E30</f>
        <v>10</v>
      </c>
      <c r="J30" s="20">
        <f t="shared" si="5"/>
        <v>0</v>
      </c>
      <c r="K30" s="21">
        <f t="shared" si="5"/>
        <v>0</v>
      </c>
      <c r="L30" s="22">
        <f t="shared" si="5"/>
        <v>0</v>
      </c>
      <c r="M30" s="28">
        <f t="shared" ref="M30:P49" si="6">I30/$B30</f>
        <v>2</v>
      </c>
      <c r="N30" s="29">
        <f t="shared" si="6"/>
        <v>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2</v>
      </c>
    </row>
    <row r="31" spans="1:17" x14ac:dyDescent="0.25">
      <c r="A31" s="2">
        <f t="shared" ref="A31:A54" si="8">A30+1</f>
        <v>2</v>
      </c>
      <c r="B31" s="3">
        <f t="shared" si="4"/>
        <v>10</v>
      </c>
      <c r="C31" s="2">
        <f t="shared" ref="C31:C49" si="9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5"/>
        <v>40</v>
      </c>
      <c r="J31" s="20">
        <f t="shared" si="5"/>
        <v>0</v>
      </c>
      <c r="K31" s="21">
        <f t="shared" si="5"/>
        <v>0</v>
      </c>
      <c r="L31" s="22">
        <f t="shared" si="5"/>
        <v>0</v>
      </c>
      <c r="M31" s="28">
        <f t="shared" si="6"/>
        <v>4</v>
      </c>
      <c r="N31" s="29">
        <f t="shared" si="6"/>
        <v>0</v>
      </c>
      <c r="O31" s="30">
        <f t="shared" si="6"/>
        <v>0</v>
      </c>
      <c r="P31" s="31">
        <f t="shared" si="6"/>
        <v>0</v>
      </c>
      <c r="Q31" s="4">
        <f t="shared" si="7"/>
        <v>4</v>
      </c>
    </row>
    <row r="32" spans="1:17" x14ac:dyDescent="0.25">
      <c r="A32" s="2">
        <f t="shared" si="8"/>
        <v>3</v>
      </c>
      <c r="B32" s="3">
        <f t="shared" si="4"/>
        <v>15</v>
      </c>
      <c r="C32" s="2">
        <f t="shared" si="9"/>
        <v>60</v>
      </c>
      <c r="D32" s="2">
        <f t="shared" ref="D32:D49" si="10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5"/>
        <v>60</v>
      </c>
      <c r="J32" s="20">
        <f t="shared" si="5"/>
        <v>60</v>
      </c>
      <c r="K32" s="21">
        <f t="shared" si="5"/>
        <v>0</v>
      </c>
      <c r="L32" s="22">
        <f t="shared" si="5"/>
        <v>0</v>
      </c>
      <c r="M32" s="28">
        <f t="shared" si="6"/>
        <v>4</v>
      </c>
      <c r="N32" s="29">
        <f t="shared" si="6"/>
        <v>4</v>
      </c>
      <c r="O32" s="30">
        <f t="shared" si="6"/>
        <v>0</v>
      </c>
      <c r="P32" s="31">
        <f t="shared" si="6"/>
        <v>0</v>
      </c>
      <c r="Q32" s="4">
        <f t="shared" si="7"/>
        <v>8</v>
      </c>
    </row>
    <row r="33" spans="1:17" x14ac:dyDescent="0.25">
      <c r="A33" s="2">
        <f t="shared" si="8"/>
        <v>4</v>
      </c>
      <c r="B33" s="3">
        <f t="shared" si="4"/>
        <v>20</v>
      </c>
      <c r="C33" s="2">
        <f t="shared" si="9"/>
        <v>240</v>
      </c>
      <c r="D33" s="2">
        <f t="shared" si="10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5"/>
        <v>480</v>
      </c>
      <c r="J33" s="20">
        <f t="shared" si="5"/>
        <v>240</v>
      </c>
      <c r="K33" s="21">
        <f t="shared" si="5"/>
        <v>0</v>
      </c>
      <c r="L33" s="22">
        <f t="shared" si="5"/>
        <v>0</v>
      </c>
      <c r="M33" s="28">
        <f t="shared" si="6"/>
        <v>24</v>
      </c>
      <c r="N33" s="29">
        <f t="shared" si="6"/>
        <v>12</v>
      </c>
      <c r="O33" s="30">
        <f t="shared" si="6"/>
        <v>0</v>
      </c>
      <c r="P33" s="31">
        <f t="shared" si="6"/>
        <v>0</v>
      </c>
      <c r="Q33" s="4">
        <f t="shared" si="7"/>
        <v>36</v>
      </c>
    </row>
    <row r="34" spans="1:17" x14ac:dyDescent="0.25">
      <c r="A34" s="2">
        <f t="shared" si="8"/>
        <v>5</v>
      </c>
      <c r="B34" s="3">
        <f t="shared" si="4"/>
        <v>25</v>
      </c>
      <c r="C34" s="2">
        <f t="shared" si="9"/>
        <v>300</v>
      </c>
      <c r="D34" s="2">
        <f t="shared" si="10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5"/>
        <v>600</v>
      </c>
      <c r="J34" s="20">
        <f t="shared" si="5"/>
        <v>300</v>
      </c>
      <c r="K34" s="21">
        <f t="shared" si="5"/>
        <v>300</v>
      </c>
      <c r="L34" s="22">
        <f t="shared" si="5"/>
        <v>0</v>
      </c>
      <c r="M34" s="28">
        <f t="shared" si="6"/>
        <v>24</v>
      </c>
      <c r="N34" s="29">
        <f t="shared" si="6"/>
        <v>12</v>
      </c>
      <c r="O34" s="30">
        <f t="shared" si="6"/>
        <v>12</v>
      </c>
      <c r="P34" s="31">
        <f t="shared" si="6"/>
        <v>0</v>
      </c>
      <c r="Q34" s="4">
        <f t="shared" si="7"/>
        <v>48</v>
      </c>
    </row>
    <row r="35" spans="1:17" x14ac:dyDescent="0.25">
      <c r="A35" s="2">
        <f t="shared" si="8"/>
        <v>6</v>
      </c>
      <c r="B35" s="3">
        <f t="shared" si="4"/>
        <v>30</v>
      </c>
      <c r="C35" s="2">
        <f t="shared" si="9"/>
        <v>360</v>
      </c>
      <c r="D35" s="2">
        <f t="shared" si="10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5"/>
        <v>720</v>
      </c>
      <c r="J35" s="20">
        <f t="shared" si="5"/>
        <v>720</v>
      </c>
      <c r="K35" s="21">
        <f t="shared" si="5"/>
        <v>360</v>
      </c>
      <c r="L35" s="22">
        <f t="shared" si="5"/>
        <v>0</v>
      </c>
      <c r="M35" s="28">
        <f t="shared" si="6"/>
        <v>24</v>
      </c>
      <c r="N35" s="29">
        <f t="shared" si="6"/>
        <v>24</v>
      </c>
      <c r="O35" s="30">
        <f t="shared" si="6"/>
        <v>12</v>
      </c>
      <c r="P35" s="31">
        <f t="shared" si="6"/>
        <v>0</v>
      </c>
      <c r="Q35" s="4">
        <f t="shared" si="7"/>
        <v>60</v>
      </c>
    </row>
    <row r="36" spans="1:17" x14ac:dyDescent="0.25">
      <c r="A36" s="2">
        <f t="shared" si="8"/>
        <v>7</v>
      </c>
      <c r="B36" s="3">
        <f t="shared" si="4"/>
        <v>35</v>
      </c>
      <c r="C36" s="2">
        <f t="shared" si="9"/>
        <v>1120</v>
      </c>
      <c r="D36" s="2">
        <f t="shared" si="10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5"/>
        <v>3360</v>
      </c>
      <c r="J36" s="20">
        <f t="shared" si="5"/>
        <v>2240</v>
      </c>
      <c r="K36" s="21">
        <f t="shared" si="5"/>
        <v>1120</v>
      </c>
      <c r="L36" s="22">
        <f t="shared" si="5"/>
        <v>1120</v>
      </c>
      <c r="M36" s="28">
        <f t="shared" si="6"/>
        <v>96</v>
      </c>
      <c r="N36" s="29">
        <f t="shared" si="6"/>
        <v>64</v>
      </c>
      <c r="O36" s="30">
        <f t="shared" si="6"/>
        <v>32</v>
      </c>
      <c r="P36" s="31">
        <f t="shared" si="6"/>
        <v>32</v>
      </c>
      <c r="Q36" s="4">
        <f t="shared" si="7"/>
        <v>224</v>
      </c>
    </row>
    <row r="37" spans="1:17" x14ac:dyDescent="0.25">
      <c r="A37" s="2">
        <f t="shared" si="8"/>
        <v>8</v>
      </c>
      <c r="B37" s="3">
        <f t="shared" si="4"/>
        <v>40</v>
      </c>
      <c r="C37" s="2">
        <f t="shared" si="9"/>
        <v>1280</v>
      </c>
      <c r="D37" s="2">
        <f t="shared" si="10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5"/>
        <v>3840</v>
      </c>
      <c r="J37" s="20">
        <f t="shared" si="5"/>
        <v>2560</v>
      </c>
      <c r="K37" s="21">
        <f t="shared" si="5"/>
        <v>2560</v>
      </c>
      <c r="L37" s="22">
        <f t="shared" si="5"/>
        <v>1280</v>
      </c>
      <c r="M37" s="28">
        <f t="shared" si="6"/>
        <v>96</v>
      </c>
      <c r="N37" s="29">
        <f t="shared" si="6"/>
        <v>64</v>
      </c>
      <c r="O37" s="30">
        <f t="shared" si="6"/>
        <v>64</v>
      </c>
      <c r="P37" s="31">
        <f t="shared" si="6"/>
        <v>32</v>
      </c>
      <c r="Q37" s="4">
        <f t="shared" si="7"/>
        <v>256</v>
      </c>
    </row>
    <row r="38" spans="1:17" x14ac:dyDescent="0.25">
      <c r="A38" s="2">
        <f t="shared" si="8"/>
        <v>9</v>
      </c>
      <c r="B38" s="3">
        <f t="shared" si="4"/>
        <v>45</v>
      </c>
      <c r="C38" s="2">
        <f t="shared" si="9"/>
        <v>1440</v>
      </c>
      <c r="D38" s="2">
        <f t="shared" si="10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5"/>
        <v>4320</v>
      </c>
      <c r="J38" s="20">
        <f t="shared" si="5"/>
        <v>4320</v>
      </c>
      <c r="K38" s="21">
        <f t="shared" si="5"/>
        <v>2880</v>
      </c>
      <c r="L38" s="22">
        <f t="shared" si="5"/>
        <v>1440</v>
      </c>
      <c r="M38" s="28">
        <f t="shared" si="6"/>
        <v>96</v>
      </c>
      <c r="N38" s="29">
        <f t="shared" si="6"/>
        <v>96</v>
      </c>
      <c r="O38" s="30">
        <f t="shared" si="6"/>
        <v>64</v>
      </c>
      <c r="P38" s="31">
        <f t="shared" si="6"/>
        <v>32</v>
      </c>
      <c r="Q38" s="4">
        <f t="shared" si="7"/>
        <v>288</v>
      </c>
    </row>
    <row r="39" spans="1:17" x14ac:dyDescent="0.25">
      <c r="A39" s="2">
        <f t="shared" si="8"/>
        <v>10</v>
      </c>
      <c r="B39" s="3">
        <f t="shared" si="4"/>
        <v>50</v>
      </c>
      <c r="C39" s="2">
        <f t="shared" si="9"/>
        <v>3000</v>
      </c>
      <c r="D39" s="2">
        <f t="shared" si="10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5"/>
        <v>12000</v>
      </c>
      <c r="J39" s="20">
        <f t="shared" si="5"/>
        <v>9000</v>
      </c>
      <c r="K39" s="21">
        <f t="shared" si="5"/>
        <v>6000</v>
      </c>
      <c r="L39" s="22">
        <f t="shared" si="5"/>
        <v>6000</v>
      </c>
      <c r="M39" s="28">
        <f t="shared" si="6"/>
        <v>240</v>
      </c>
      <c r="N39" s="29">
        <f t="shared" si="6"/>
        <v>180</v>
      </c>
      <c r="O39" s="30">
        <f t="shared" si="6"/>
        <v>120</v>
      </c>
      <c r="P39" s="31">
        <f t="shared" si="6"/>
        <v>120</v>
      </c>
      <c r="Q39" s="4">
        <f t="shared" si="7"/>
        <v>660</v>
      </c>
    </row>
    <row r="40" spans="1:17" x14ac:dyDescent="0.25">
      <c r="A40" s="2">
        <f t="shared" si="8"/>
        <v>11</v>
      </c>
      <c r="B40" s="3">
        <f t="shared" si="4"/>
        <v>55</v>
      </c>
      <c r="C40" s="2">
        <f t="shared" si="9"/>
        <v>3300</v>
      </c>
      <c r="D40" s="2">
        <f t="shared" si="10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5"/>
        <v>13200</v>
      </c>
      <c r="J40" s="20">
        <f t="shared" si="5"/>
        <v>9900</v>
      </c>
      <c r="K40" s="21">
        <f t="shared" si="5"/>
        <v>9900</v>
      </c>
      <c r="L40" s="22">
        <f t="shared" si="5"/>
        <v>6600</v>
      </c>
      <c r="M40" s="28">
        <f t="shared" si="6"/>
        <v>240</v>
      </c>
      <c r="N40" s="29">
        <f t="shared" si="6"/>
        <v>180</v>
      </c>
      <c r="O40" s="30">
        <f t="shared" si="6"/>
        <v>180</v>
      </c>
      <c r="P40" s="31">
        <f t="shared" si="6"/>
        <v>120</v>
      </c>
      <c r="Q40" s="4">
        <f t="shared" si="7"/>
        <v>720</v>
      </c>
    </row>
    <row r="41" spans="1:17" x14ac:dyDescent="0.25">
      <c r="A41" s="2">
        <f t="shared" si="8"/>
        <v>12</v>
      </c>
      <c r="B41" s="3">
        <f t="shared" si="4"/>
        <v>60</v>
      </c>
      <c r="C41" s="2">
        <f t="shared" si="9"/>
        <v>3600</v>
      </c>
      <c r="D41" s="2">
        <f t="shared" si="10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5"/>
        <v>14400</v>
      </c>
      <c r="J41" s="20">
        <f t="shared" si="5"/>
        <v>14400</v>
      </c>
      <c r="K41" s="21">
        <f t="shared" si="5"/>
        <v>10800</v>
      </c>
      <c r="L41" s="22">
        <f t="shared" si="5"/>
        <v>7200</v>
      </c>
      <c r="M41" s="28">
        <f t="shared" si="6"/>
        <v>240</v>
      </c>
      <c r="N41" s="29">
        <f t="shared" si="6"/>
        <v>240</v>
      </c>
      <c r="O41" s="30">
        <f t="shared" si="6"/>
        <v>180</v>
      </c>
      <c r="P41" s="31">
        <f t="shared" si="6"/>
        <v>120</v>
      </c>
      <c r="Q41" s="4">
        <f t="shared" si="7"/>
        <v>780</v>
      </c>
    </row>
    <row r="42" spans="1:17" x14ac:dyDescent="0.25">
      <c r="A42" s="2">
        <f t="shared" si="8"/>
        <v>13</v>
      </c>
      <c r="B42" s="3">
        <f t="shared" si="4"/>
        <v>65</v>
      </c>
      <c r="C42" s="2">
        <f t="shared" si="9"/>
        <v>6240</v>
      </c>
      <c r="D42" s="2">
        <f t="shared" si="10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5"/>
        <v>31200</v>
      </c>
      <c r="J42" s="20">
        <f t="shared" si="5"/>
        <v>24960</v>
      </c>
      <c r="K42" s="21">
        <f t="shared" si="5"/>
        <v>18720</v>
      </c>
      <c r="L42" s="22">
        <f t="shared" si="5"/>
        <v>18720</v>
      </c>
      <c r="M42" s="28">
        <f t="shared" si="6"/>
        <v>480</v>
      </c>
      <c r="N42" s="29">
        <f t="shared" si="6"/>
        <v>384</v>
      </c>
      <c r="O42" s="30">
        <f t="shared" si="6"/>
        <v>288</v>
      </c>
      <c r="P42" s="31">
        <f t="shared" si="6"/>
        <v>288</v>
      </c>
      <c r="Q42" s="4">
        <f t="shared" si="7"/>
        <v>1440</v>
      </c>
    </row>
    <row r="43" spans="1:17" x14ac:dyDescent="0.25">
      <c r="A43" s="2">
        <f t="shared" si="8"/>
        <v>14</v>
      </c>
      <c r="B43" s="3">
        <f t="shared" si="4"/>
        <v>70</v>
      </c>
      <c r="C43" s="2">
        <f t="shared" si="9"/>
        <v>6720</v>
      </c>
      <c r="D43" s="2">
        <f t="shared" si="10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5"/>
        <v>33600</v>
      </c>
      <c r="J43" s="20">
        <f t="shared" si="5"/>
        <v>26880</v>
      </c>
      <c r="K43" s="21">
        <f t="shared" si="5"/>
        <v>26880</v>
      </c>
      <c r="L43" s="22">
        <f t="shared" si="5"/>
        <v>20160</v>
      </c>
      <c r="M43" s="28">
        <f t="shared" si="6"/>
        <v>480</v>
      </c>
      <c r="N43" s="29">
        <f t="shared" si="6"/>
        <v>384</v>
      </c>
      <c r="O43" s="30">
        <f t="shared" si="6"/>
        <v>384</v>
      </c>
      <c r="P43" s="31">
        <f t="shared" si="6"/>
        <v>288</v>
      </c>
      <c r="Q43" s="4">
        <f t="shared" si="7"/>
        <v>1536</v>
      </c>
    </row>
    <row r="44" spans="1:17" x14ac:dyDescent="0.25">
      <c r="A44" s="2">
        <f t="shared" si="8"/>
        <v>15</v>
      </c>
      <c r="B44" s="3">
        <f t="shared" si="4"/>
        <v>75</v>
      </c>
      <c r="C44" s="2">
        <f t="shared" si="9"/>
        <v>7200</v>
      </c>
      <c r="D44" s="2">
        <f t="shared" si="10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5"/>
        <v>36000</v>
      </c>
      <c r="J44" s="20">
        <f t="shared" si="5"/>
        <v>36000</v>
      </c>
      <c r="K44" s="21">
        <f t="shared" si="5"/>
        <v>28800</v>
      </c>
      <c r="L44" s="22">
        <f t="shared" si="5"/>
        <v>21600</v>
      </c>
      <c r="M44" s="28">
        <f t="shared" si="6"/>
        <v>480</v>
      </c>
      <c r="N44" s="29">
        <f t="shared" si="6"/>
        <v>480</v>
      </c>
      <c r="O44" s="30">
        <f t="shared" si="6"/>
        <v>384</v>
      </c>
      <c r="P44" s="31">
        <f t="shared" si="6"/>
        <v>288</v>
      </c>
      <c r="Q44" s="4">
        <f t="shared" si="7"/>
        <v>1632</v>
      </c>
    </row>
    <row r="45" spans="1:17" x14ac:dyDescent="0.25">
      <c r="A45" s="2">
        <f t="shared" si="8"/>
        <v>16</v>
      </c>
      <c r="B45" s="3">
        <f t="shared" si="4"/>
        <v>80</v>
      </c>
      <c r="C45" s="2">
        <f t="shared" si="9"/>
        <v>11200</v>
      </c>
      <c r="D45" s="2">
        <f t="shared" si="10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5"/>
        <v>67200</v>
      </c>
      <c r="J45" s="20">
        <f t="shared" si="5"/>
        <v>56000</v>
      </c>
      <c r="K45" s="21">
        <f t="shared" si="5"/>
        <v>44800</v>
      </c>
      <c r="L45" s="22">
        <f t="shared" si="5"/>
        <v>44800</v>
      </c>
      <c r="M45" s="28">
        <f t="shared" si="6"/>
        <v>840</v>
      </c>
      <c r="N45" s="29">
        <f t="shared" si="6"/>
        <v>700</v>
      </c>
      <c r="O45" s="30">
        <f t="shared" si="6"/>
        <v>560</v>
      </c>
      <c r="P45" s="31">
        <f t="shared" si="6"/>
        <v>560</v>
      </c>
      <c r="Q45" s="4">
        <f t="shared" si="7"/>
        <v>2660</v>
      </c>
    </row>
    <row r="46" spans="1:17" x14ac:dyDescent="0.25">
      <c r="A46" s="2">
        <f t="shared" si="8"/>
        <v>17</v>
      </c>
      <c r="B46" s="3">
        <f t="shared" si="4"/>
        <v>85</v>
      </c>
      <c r="C46" s="2">
        <f t="shared" si="9"/>
        <v>11900</v>
      </c>
      <c r="D46" s="2">
        <f t="shared" si="10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5"/>
        <v>71400</v>
      </c>
      <c r="J46" s="20">
        <f t="shared" si="5"/>
        <v>59500</v>
      </c>
      <c r="K46" s="21">
        <f t="shared" si="5"/>
        <v>59500</v>
      </c>
      <c r="L46" s="22">
        <f t="shared" si="5"/>
        <v>47600</v>
      </c>
      <c r="M46" s="28">
        <f t="shared" si="6"/>
        <v>840</v>
      </c>
      <c r="N46" s="29">
        <f t="shared" si="6"/>
        <v>700</v>
      </c>
      <c r="O46" s="30">
        <f t="shared" si="6"/>
        <v>700</v>
      </c>
      <c r="P46" s="31">
        <f t="shared" si="6"/>
        <v>560</v>
      </c>
      <c r="Q46" s="4">
        <f t="shared" si="7"/>
        <v>2800</v>
      </c>
    </row>
    <row r="47" spans="1:17" x14ac:dyDescent="0.25">
      <c r="A47" s="2">
        <f t="shared" si="8"/>
        <v>18</v>
      </c>
      <c r="B47" s="3">
        <f t="shared" si="4"/>
        <v>90</v>
      </c>
      <c r="C47" s="2">
        <f t="shared" si="9"/>
        <v>12600</v>
      </c>
      <c r="D47" s="2">
        <f t="shared" si="10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5"/>
        <v>75600</v>
      </c>
      <c r="J47" s="20">
        <f t="shared" si="5"/>
        <v>75600</v>
      </c>
      <c r="K47" s="21">
        <f t="shared" si="5"/>
        <v>63000</v>
      </c>
      <c r="L47" s="22">
        <f t="shared" si="5"/>
        <v>50400</v>
      </c>
      <c r="M47" s="28">
        <f t="shared" si="6"/>
        <v>840</v>
      </c>
      <c r="N47" s="29">
        <f t="shared" si="6"/>
        <v>840</v>
      </c>
      <c r="O47" s="30">
        <f t="shared" si="6"/>
        <v>700</v>
      </c>
      <c r="P47" s="31">
        <f t="shared" si="6"/>
        <v>560</v>
      </c>
      <c r="Q47" s="4">
        <f t="shared" si="7"/>
        <v>2940</v>
      </c>
    </row>
    <row r="48" spans="1:17" x14ac:dyDescent="0.25">
      <c r="A48" s="2">
        <f t="shared" si="8"/>
        <v>19</v>
      </c>
      <c r="B48" s="3">
        <f t="shared" si="4"/>
        <v>95</v>
      </c>
      <c r="C48" s="2">
        <f t="shared" si="9"/>
        <v>18240</v>
      </c>
      <c r="D48" s="2">
        <f t="shared" si="10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5"/>
        <v>127680</v>
      </c>
      <c r="J48" s="20">
        <f t="shared" si="5"/>
        <v>109440</v>
      </c>
      <c r="K48" s="21">
        <f t="shared" si="5"/>
        <v>91200</v>
      </c>
      <c r="L48" s="22">
        <f t="shared" si="5"/>
        <v>91200</v>
      </c>
      <c r="M48" s="28">
        <f t="shared" si="6"/>
        <v>1344</v>
      </c>
      <c r="N48" s="29">
        <f t="shared" si="6"/>
        <v>1152</v>
      </c>
      <c r="O48" s="30">
        <f t="shared" si="6"/>
        <v>960</v>
      </c>
      <c r="P48" s="31">
        <f t="shared" si="6"/>
        <v>960</v>
      </c>
      <c r="Q48" s="4">
        <f t="shared" si="7"/>
        <v>4416</v>
      </c>
    </row>
    <row r="49" spans="1:17" x14ac:dyDescent="0.25">
      <c r="A49" s="2">
        <f t="shared" si="8"/>
        <v>20</v>
      </c>
      <c r="B49" s="3">
        <f t="shared" si="4"/>
        <v>100</v>
      </c>
      <c r="C49" s="2">
        <f t="shared" si="9"/>
        <v>19200</v>
      </c>
      <c r="D49" s="2">
        <f t="shared" si="10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5"/>
        <v>134400</v>
      </c>
      <c r="J49" s="20">
        <f t="shared" si="5"/>
        <v>115200</v>
      </c>
      <c r="K49" s="21">
        <f t="shared" si="5"/>
        <v>115200</v>
      </c>
      <c r="L49" s="22">
        <f t="shared" si="5"/>
        <v>96000</v>
      </c>
      <c r="M49" s="28">
        <f t="shared" si="6"/>
        <v>1344</v>
      </c>
      <c r="N49" s="29">
        <f t="shared" si="6"/>
        <v>1152</v>
      </c>
      <c r="O49" s="30">
        <f t="shared" si="6"/>
        <v>1152</v>
      </c>
      <c r="P49" s="31">
        <f t="shared" si="6"/>
        <v>960</v>
      </c>
      <c r="Q49" s="4">
        <f t="shared" si="7"/>
        <v>4608</v>
      </c>
    </row>
    <row r="50" spans="1:17" x14ac:dyDescent="0.25">
      <c r="A50" s="2">
        <f t="shared" si="8"/>
        <v>21</v>
      </c>
      <c r="B50" s="3">
        <f t="shared" ref="B50:B54" si="11">5*A50</f>
        <v>105</v>
      </c>
      <c r="C50" s="2">
        <f t="shared" ref="C50:C54" si="12">(B50-5*F50-5*G50)*A50*(E50+H50)*2</f>
        <v>20160</v>
      </c>
      <c r="D50" s="2">
        <f t="shared" ref="D50:D54" si="13">A50*20</f>
        <v>420</v>
      </c>
      <c r="E50" s="2">
        <f>E49</f>
        <v>7</v>
      </c>
      <c r="F50" s="45">
        <f>F49+1</f>
        <v>7</v>
      </c>
      <c r="G50" s="2">
        <f>G49</f>
        <v>6</v>
      </c>
      <c r="H50" s="2">
        <f>H49</f>
        <v>5</v>
      </c>
      <c r="I50" s="19">
        <f t="shared" ref="I50:I54" si="14">$C50*E50</f>
        <v>141120</v>
      </c>
      <c r="J50" s="20">
        <f t="shared" ref="J50:J54" si="15">$C50*F50</f>
        <v>141120</v>
      </c>
      <c r="K50" s="21">
        <f t="shared" ref="K50:K54" si="16">$C50*G50</f>
        <v>120960</v>
      </c>
      <c r="L50" s="22">
        <f t="shared" ref="L50:L54" si="17">$C50*H50</f>
        <v>100800</v>
      </c>
      <c r="M50" s="28">
        <f t="shared" ref="M50:M54" si="18">I50/$B50</f>
        <v>1344</v>
      </c>
      <c r="N50" s="29">
        <f t="shared" ref="N50:N54" si="19">J50/$B50</f>
        <v>1344</v>
      </c>
      <c r="O50" s="30">
        <f t="shared" ref="O50:O54" si="20">K50/$B50</f>
        <v>1152</v>
      </c>
      <c r="P50" s="31">
        <f t="shared" ref="P50:P54" si="21">L50/$B50</f>
        <v>960</v>
      </c>
      <c r="Q50" s="4">
        <f t="shared" ref="Q50:Q54" si="22">(I50+J50+K50+L50)/$B50</f>
        <v>4800</v>
      </c>
    </row>
    <row r="51" spans="1:17" x14ac:dyDescent="0.25">
      <c r="A51" s="2">
        <f t="shared" si="8"/>
        <v>22</v>
      </c>
      <c r="B51" s="3">
        <f t="shared" si="11"/>
        <v>110</v>
      </c>
      <c r="C51" s="2">
        <f t="shared" si="12"/>
        <v>27720</v>
      </c>
      <c r="D51" s="2">
        <f t="shared" si="13"/>
        <v>440</v>
      </c>
      <c r="E51" s="45">
        <f>E50+1</f>
        <v>8</v>
      </c>
      <c r="F51" s="2">
        <f>F50</f>
        <v>7</v>
      </c>
      <c r="G51" s="2">
        <f>G50</f>
        <v>6</v>
      </c>
      <c r="H51" s="45">
        <f>H50+1</f>
        <v>6</v>
      </c>
      <c r="I51" s="19">
        <f t="shared" si="14"/>
        <v>221760</v>
      </c>
      <c r="J51" s="20">
        <f t="shared" si="15"/>
        <v>194040</v>
      </c>
      <c r="K51" s="21">
        <f t="shared" si="16"/>
        <v>166320</v>
      </c>
      <c r="L51" s="22">
        <f t="shared" si="17"/>
        <v>166320</v>
      </c>
      <c r="M51" s="28">
        <f t="shared" si="18"/>
        <v>2016</v>
      </c>
      <c r="N51" s="29">
        <f t="shared" si="19"/>
        <v>1764</v>
      </c>
      <c r="O51" s="30">
        <f t="shared" si="20"/>
        <v>1512</v>
      </c>
      <c r="P51" s="31">
        <f t="shared" si="21"/>
        <v>1512</v>
      </c>
      <c r="Q51" s="4">
        <f t="shared" si="22"/>
        <v>6804</v>
      </c>
    </row>
    <row r="52" spans="1:17" x14ac:dyDescent="0.25">
      <c r="A52" s="2">
        <f t="shared" si="8"/>
        <v>23</v>
      </c>
      <c r="B52" s="3">
        <f t="shared" si="11"/>
        <v>115</v>
      </c>
      <c r="C52" s="2">
        <f t="shared" si="12"/>
        <v>28980</v>
      </c>
      <c r="D52" s="2">
        <f t="shared" si="13"/>
        <v>460</v>
      </c>
      <c r="E52" s="2">
        <f>E51</f>
        <v>8</v>
      </c>
      <c r="F52" s="2">
        <f>F51</f>
        <v>7</v>
      </c>
      <c r="G52" s="45">
        <f>G51+1</f>
        <v>7</v>
      </c>
      <c r="H52" s="2">
        <f>H51</f>
        <v>6</v>
      </c>
      <c r="I52" s="19">
        <f t="shared" si="14"/>
        <v>231840</v>
      </c>
      <c r="J52" s="20">
        <f t="shared" si="15"/>
        <v>202860</v>
      </c>
      <c r="K52" s="21">
        <f t="shared" si="16"/>
        <v>202860</v>
      </c>
      <c r="L52" s="22">
        <f t="shared" si="17"/>
        <v>173880</v>
      </c>
      <c r="M52" s="28">
        <f t="shared" si="18"/>
        <v>2016</v>
      </c>
      <c r="N52" s="29">
        <f t="shared" si="19"/>
        <v>1764</v>
      </c>
      <c r="O52" s="30">
        <f t="shared" si="20"/>
        <v>1764</v>
      </c>
      <c r="P52" s="31">
        <f t="shared" si="21"/>
        <v>1512</v>
      </c>
      <c r="Q52" s="4">
        <f t="shared" si="22"/>
        <v>7056</v>
      </c>
    </row>
    <row r="53" spans="1:17" x14ac:dyDescent="0.25">
      <c r="A53" s="2">
        <f t="shared" si="8"/>
        <v>24</v>
      </c>
      <c r="B53" s="3">
        <f t="shared" si="11"/>
        <v>120</v>
      </c>
      <c r="C53" s="2">
        <f t="shared" si="12"/>
        <v>30240</v>
      </c>
      <c r="D53" s="2">
        <f t="shared" si="13"/>
        <v>480</v>
      </c>
      <c r="E53" s="2">
        <f>E52</f>
        <v>8</v>
      </c>
      <c r="F53" s="45">
        <f>F52+1</f>
        <v>8</v>
      </c>
      <c r="G53" s="2">
        <f>G52</f>
        <v>7</v>
      </c>
      <c r="H53" s="2">
        <f>H52</f>
        <v>6</v>
      </c>
      <c r="I53" s="19">
        <f t="shared" si="14"/>
        <v>241920</v>
      </c>
      <c r="J53" s="20">
        <f t="shared" si="15"/>
        <v>241920</v>
      </c>
      <c r="K53" s="21">
        <f t="shared" si="16"/>
        <v>211680</v>
      </c>
      <c r="L53" s="22">
        <f t="shared" si="17"/>
        <v>181440</v>
      </c>
      <c r="M53" s="28">
        <f t="shared" si="18"/>
        <v>2016</v>
      </c>
      <c r="N53" s="29">
        <f t="shared" si="19"/>
        <v>2016</v>
      </c>
      <c r="O53" s="30">
        <f t="shared" si="20"/>
        <v>1764</v>
      </c>
      <c r="P53" s="31">
        <f t="shared" si="21"/>
        <v>1512</v>
      </c>
      <c r="Q53" s="4">
        <f t="shared" si="22"/>
        <v>7308</v>
      </c>
    </row>
    <row r="54" spans="1:17" x14ac:dyDescent="0.25">
      <c r="A54" s="2">
        <f t="shared" si="8"/>
        <v>25</v>
      </c>
      <c r="B54" s="3">
        <f t="shared" si="11"/>
        <v>125</v>
      </c>
      <c r="C54" s="2">
        <f t="shared" si="12"/>
        <v>40000</v>
      </c>
      <c r="D54" s="2">
        <f t="shared" si="13"/>
        <v>500</v>
      </c>
      <c r="E54" s="45">
        <f>E53+1</f>
        <v>9</v>
      </c>
      <c r="F54" s="2">
        <f>F53</f>
        <v>8</v>
      </c>
      <c r="G54" s="2">
        <f>G53</f>
        <v>7</v>
      </c>
      <c r="H54" s="45">
        <f>H53+1</f>
        <v>7</v>
      </c>
      <c r="I54" s="19">
        <f t="shared" si="14"/>
        <v>360000</v>
      </c>
      <c r="J54" s="20">
        <f t="shared" si="15"/>
        <v>320000</v>
      </c>
      <c r="K54" s="21">
        <f t="shared" si="16"/>
        <v>280000</v>
      </c>
      <c r="L54" s="22">
        <f t="shared" si="17"/>
        <v>280000</v>
      </c>
      <c r="M54" s="28">
        <f t="shared" si="18"/>
        <v>2880</v>
      </c>
      <c r="N54" s="29">
        <f t="shared" si="19"/>
        <v>2560</v>
      </c>
      <c r="O54" s="30">
        <f t="shared" si="20"/>
        <v>2240</v>
      </c>
      <c r="P54" s="31">
        <f t="shared" si="21"/>
        <v>2240</v>
      </c>
      <c r="Q54" s="4">
        <f t="shared" si="22"/>
        <v>9920</v>
      </c>
    </row>
    <row r="55" spans="1:17" x14ac:dyDescent="0.25">
      <c r="B55" s="34">
        <f>SUM(B30:B54)</f>
        <v>1625</v>
      </c>
      <c r="C55" s="35">
        <f>SUM(C30:C54)</f>
        <v>255150</v>
      </c>
      <c r="D55" s="40"/>
      <c r="I55" s="8">
        <f>SUM(I30:I54)</f>
        <v>1826750</v>
      </c>
      <c r="J55" s="10">
        <f>SUM(J30:J54)</f>
        <v>1647260</v>
      </c>
      <c r="K55" s="12">
        <f>SUM(K30:K54)</f>
        <v>1463840</v>
      </c>
      <c r="L55" s="14">
        <f>SUM(L30:L54)</f>
        <v>1316560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30</v>
      </c>
      <c r="B59" s="42">
        <f>SUM(B30:B35)</f>
        <v>105</v>
      </c>
      <c r="C59" s="6">
        <f>SUM(C30:C35)</f>
        <v>1010</v>
      </c>
      <c r="I59" s="7">
        <f>SUM(I30:I35)</f>
        <v>1910</v>
      </c>
      <c r="J59" s="9">
        <f>SUM(J30:J35)</f>
        <v>1320</v>
      </c>
      <c r="K59" s="11">
        <f>SUM(K30:K35)</f>
        <v>660</v>
      </c>
      <c r="L59" s="13">
        <f>SUM(L30:L35)</f>
        <v>0</v>
      </c>
      <c r="Q59" s="43"/>
    </row>
    <row r="60" spans="1:17" s="6" customFormat="1" x14ac:dyDescent="0.25">
      <c r="A60" s="6" t="s">
        <v>35</v>
      </c>
      <c r="B60" s="42">
        <f>SUM(B30:B36)</f>
        <v>140</v>
      </c>
      <c r="C60" s="6">
        <f>SUM(C30:C36)</f>
        <v>2130</v>
      </c>
      <c r="I60" s="7">
        <f>SUM(I30:I36)</f>
        <v>5270</v>
      </c>
      <c r="J60" s="9">
        <f>SUM(J30:J36)</f>
        <v>3560</v>
      </c>
      <c r="K60" s="11">
        <f>SUM(K30:K36)</f>
        <v>1780</v>
      </c>
      <c r="L60" s="13">
        <f>SUM(L30:L36)</f>
        <v>1120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s="1" customFormat="1" x14ac:dyDescent="0.25">
      <c r="A4" s="27" t="s">
        <v>23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10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10" si="1">I5/$B5</f>
        <v>5</v>
      </c>
      <c r="N5" s="29">
        <f t="shared" si="1"/>
        <v>5</v>
      </c>
      <c r="O5" s="30">
        <f t="shared" si="1"/>
        <v>0</v>
      </c>
      <c r="P5" s="31">
        <f t="shared" si="1"/>
        <v>0</v>
      </c>
      <c r="Q5" s="4">
        <f t="shared" ref="Q5:Q10" si="2">(I5+J5+K5+L5)/$B5</f>
        <v>10</v>
      </c>
    </row>
    <row r="6" spans="1:17" x14ac:dyDescent="0.25">
      <c r="A6" s="2">
        <f>A5+1</f>
        <v>2</v>
      </c>
      <c r="B6" s="3">
        <v>10</v>
      </c>
      <c r="C6" s="2">
        <v>100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</v>
      </c>
      <c r="N6" s="29">
        <f t="shared" si="1"/>
        <v>10</v>
      </c>
      <c r="O6" s="30">
        <f t="shared" si="1"/>
        <v>0</v>
      </c>
      <c r="P6" s="31">
        <f t="shared" si="1"/>
        <v>0</v>
      </c>
      <c r="Q6" s="4">
        <f t="shared" si="2"/>
        <v>20</v>
      </c>
    </row>
    <row r="7" spans="1:17" x14ac:dyDescent="0.25">
      <c r="A7" s="2">
        <f t="shared" ref="A7:A10" si="3">A6+1</f>
        <v>3</v>
      </c>
      <c r="B7" s="3">
        <v>20</v>
      </c>
      <c r="C7" s="2">
        <v>200</v>
      </c>
      <c r="D7" s="2">
        <v>60</v>
      </c>
      <c r="E7" s="2">
        <v>1</v>
      </c>
      <c r="F7" s="2">
        <v>1</v>
      </c>
      <c r="G7" s="2">
        <v>0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0</v>
      </c>
      <c r="P7" s="31">
        <f t="shared" si="1"/>
        <v>0</v>
      </c>
      <c r="Q7" s="4">
        <f t="shared" si="2"/>
        <v>20</v>
      </c>
    </row>
    <row r="8" spans="1:17" x14ac:dyDescent="0.25">
      <c r="A8" s="2">
        <f t="shared" si="3"/>
        <v>4</v>
      </c>
      <c r="B8" s="3">
        <v>20</v>
      </c>
      <c r="C8" s="2">
        <v>100</v>
      </c>
      <c r="D8" s="2">
        <v>60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100</v>
      </c>
      <c r="J8" s="20">
        <f t="shared" si="0"/>
        <v>100</v>
      </c>
      <c r="K8" s="21">
        <f t="shared" si="0"/>
        <v>100</v>
      </c>
      <c r="L8" s="22">
        <f t="shared" si="0"/>
        <v>0</v>
      </c>
      <c r="M8" s="28">
        <f t="shared" si="1"/>
        <v>5</v>
      </c>
      <c r="N8" s="29">
        <f t="shared" si="1"/>
        <v>5</v>
      </c>
      <c r="O8" s="30">
        <f t="shared" si="1"/>
        <v>5</v>
      </c>
      <c r="P8" s="31">
        <f t="shared" si="1"/>
        <v>0</v>
      </c>
      <c r="Q8" s="4">
        <f t="shared" si="2"/>
        <v>15</v>
      </c>
    </row>
    <row r="9" spans="1:17" x14ac:dyDescent="0.25">
      <c r="A9" s="2">
        <f t="shared" si="3"/>
        <v>5</v>
      </c>
      <c r="B9" s="3">
        <v>20</v>
      </c>
      <c r="C9" s="2">
        <v>200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200</v>
      </c>
      <c r="J9" s="20">
        <f t="shared" si="0"/>
        <v>200</v>
      </c>
      <c r="K9" s="21">
        <f t="shared" si="0"/>
        <v>200</v>
      </c>
      <c r="L9" s="22">
        <f t="shared" si="0"/>
        <v>200</v>
      </c>
      <c r="M9" s="28">
        <f t="shared" si="1"/>
        <v>10</v>
      </c>
      <c r="N9" s="29">
        <f t="shared" si="1"/>
        <v>10</v>
      </c>
      <c r="O9" s="30">
        <f t="shared" si="1"/>
        <v>10</v>
      </c>
      <c r="P9" s="31">
        <f t="shared" si="1"/>
        <v>10</v>
      </c>
      <c r="Q9" s="4">
        <f t="shared" si="2"/>
        <v>40</v>
      </c>
    </row>
    <row r="10" spans="1:17" x14ac:dyDescent="0.25">
      <c r="A10" s="2">
        <f t="shared" si="3"/>
        <v>6</v>
      </c>
      <c r="B10" s="3">
        <v>40</v>
      </c>
      <c r="C10" s="2">
        <v>300</v>
      </c>
      <c r="D10" s="2">
        <v>60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300</v>
      </c>
      <c r="J10" s="20">
        <f t="shared" si="0"/>
        <v>300</v>
      </c>
      <c r="K10" s="21">
        <f t="shared" si="0"/>
        <v>300</v>
      </c>
      <c r="L10" s="22">
        <f t="shared" si="0"/>
        <v>300</v>
      </c>
      <c r="M10" s="28">
        <f t="shared" si="1"/>
        <v>7.5</v>
      </c>
      <c r="N10" s="29">
        <f t="shared" si="1"/>
        <v>7.5</v>
      </c>
      <c r="O10" s="30">
        <f t="shared" si="1"/>
        <v>7.5</v>
      </c>
      <c r="P10" s="31">
        <f t="shared" si="1"/>
        <v>7.5</v>
      </c>
      <c r="Q10" s="4">
        <f t="shared" si="2"/>
        <v>30</v>
      </c>
    </row>
    <row r="11" spans="1:17" x14ac:dyDescent="0.25">
      <c r="B11" s="34">
        <f>SUM(B5:B10)</f>
        <v>120</v>
      </c>
      <c r="C11" s="35">
        <f>SUM(C5:C10)</f>
        <v>950</v>
      </c>
      <c r="D11" s="40"/>
      <c r="I11" s="8">
        <f>SUM(I5:I10)</f>
        <v>950</v>
      </c>
      <c r="J11" s="10">
        <f>SUM(J5:J10)</f>
        <v>950</v>
      </c>
      <c r="K11" s="12">
        <f>SUM(K5:K10)</f>
        <v>600</v>
      </c>
      <c r="L11" s="14">
        <f>SUM(L5:L10)</f>
        <v>500</v>
      </c>
    </row>
    <row r="13" spans="1:17" s="1" customFormat="1" x14ac:dyDescent="0.25">
      <c r="A13" s="27" t="s">
        <v>24</v>
      </c>
      <c r="B13" s="5" t="s">
        <v>1</v>
      </c>
      <c r="C13" s="5" t="s">
        <v>12</v>
      </c>
      <c r="D13" s="5" t="s">
        <v>28</v>
      </c>
      <c r="E13" s="5" t="s">
        <v>13</v>
      </c>
      <c r="F13" s="5" t="s">
        <v>14</v>
      </c>
      <c r="G13" s="5" t="s">
        <v>15</v>
      </c>
      <c r="H13" s="5" t="s">
        <v>16</v>
      </c>
      <c r="I13" s="15" t="s">
        <v>17</v>
      </c>
      <c r="J13" s="16" t="s">
        <v>18</v>
      </c>
      <c r="K13" s="17" t="s">
        <v>19</v>
      </c>
      <c r="L13" s="18" t="s">
        <v>20</v>
      </c>
      <c r="M13" s="15" t="s">
        <v>2</v>
      </c>
      <c r="N13" s="16" t="s">
        <v>3</v>
      </c>
      <c r="O13" s="17" t="s">
        <v>4</v>
      </c>
      <c r="P13" s="18" t="s">
        <v>5</v>
      </c>
      <c r="Q13" s="5" t="s">
        <v>21</v>
      </c>
    </row>
    <row r="14" spans="1:17" x14ac:dyDescent="0.25">
      <c r="A14" s="2">
        <v>1</v>
      </c>
      <c r="B14" s="3">
        <v>20</v>
      </c>
      <c r="C14" s="2">
        <v>50</v>
      </c>
      <c r="D14" s="2">
        <v>30</v>
      </c>
      <c r="E14" s="2">
        <v>1</v>
      </c>
      <c r="F14" s="2">
        <v>0</v>
      </c>
      <c r="G14" s="2">
        <v>0</v>
      </c>
      <c r="H14" s="2">
        <v>0</v>
      </c>
      <c r="I14" s="19">
        <f t="shared" ref="I14:L19" si="4">$C14*E14</f>
        <v>50</v>
      </c>
      <c r="J14" s="20">
        <f t="shared" si="4"/>
        <v>0</v>
      </c>
      <c r="K14" s="21">
        <f t="shared" si="4"/>
        <v>0</v>
      </c>
      <c r="L14" s="22">
        <f t="shared" si="4"/>
        <v>0</v>
      </c>
      <c r="M14" s="28">
        <f t="shared" ref="M14:P19" si="5">I14/$B14</f>
        <v>2.5</v>
      </c>
      <c r="N14" s="29">
        <f t="shared" si="5"/>
        <v>0</v>
      </c>
      <c r="O14" s="30">
        <f t="shared" si="5"/>
        <v>0</v>
      </c>
      <c r="P14" s="31">
        <f t="shared" si="5"/>
        <v>0</v>
      </c>
      <c r="Q14" s="4">
        <f t="shared" ref="Q14:Q19" si="6">(I14+J14+K14+L14)/$B14</f>
        <v>2.5</v>
      </c>
    </row>
    <row r="15" spans="1:17" x14ac:dyDescent="0.25">
      <c r="A15" s="2">
        <f>A14+1</f>
        <v>2</v>
      </c>
      <c r="B15" s="3">
        <v>20</v>
      </c>
      <c r="C15" s="2">
        <v>100</v>
      </c>
      <c r="D15" s="2">
        <v>30</v>
      </c>
      <c r="E15" s="2">
        <v>1</v>
      </c>
      <c r="F15" s="2">
        <v>1</v>
      </c>
      <c r="G15" s="2">
        <v>0</v>
      </c>
      <c r="H15" s="2">
        <v>0</v>
      </c>
      <c r="I15" s="19">
        <f t="shared" si="4"/>
        <v>100</v>
      </c>
      <c r="J15" s="20">
        <f t="shared" si="4"/>
        <v>100</v>
      </c>
      <c r="K15" s="21">
        <f t="shared" si="4"/>
        <v>0</v>
      </c>
      <c r="L15" s="22">
        <f t="shared" si="4"/>
        <v>0</v>
      </c>
      <c r="M15" s="28">
        <f t="shared" si="5"/>
        <v>5</v>
      </c>
      <c r="N15" s="29">
        <f t="shared" si="5"/>
        <v>5</v>
      </c>
      <c r="O15" s="30">
        <f t="shared" si="5"/>
        <v>0</v>
      </c>
      <c r="P15" s="31">
        <f t="shared" si="5"/>
        <v>0</v>
      </c>
      <c r="Q15" s="4">
        <f t="shared" si="6"/>
        <v>10</v>
      </c>
    </row>
    <row r="16" spans="1:17" x14ac:dyDescent="0.25">
      <c r="A16" s="2">
        <f t="shared" ref="A16:A19" si="7">A15+1</f>
        <v>3</v>
      </c>
      <c r="B16" s="3">
        <v>30</v>
      </c>
      <c r="C16" s="2">
        <v>200</v>
      </c>
      <c r="D16" s="2">
        <v>60</v>
      </c>
      <c r="E16" s="2">
        <v>1</v>
      </c>
      <c r="F16" s="2">
        <v>1</v>
      </c>
      <c r="G16" s="2">
        <v>0</v>
      </c>
      <c r="H16" s="2">
        <v>0</v>
      </c>
      <c r="I16" s="19">
        <f t="shared" si="4"/>
        <v>200</v>
      </c>
      <c r="J16" s="20">
        <f t="shared" si="4"/>
        <v>200</v>
      </c>
      <c r="K16" s="21">
        <f t="shared" si="4"/>
        <v>0</v>
      </c>
      <c r="L16" s="22">
        <f t="shared" si="4"/>
        <v>0</v>
      </c>
      <c r="M16" s="28">
        <f t="shared" si="5"/>
        <v>6.666666666666667</v>
      </c>
      <c r="N16" s="29">
        <f t="shared" si="5"/>
        <v>6.666666666666667</v>
      </c>
      <c r="O16" s="30">
        <f t="shared" si="5"/>
        <v>0</v>
      </c>
      <c r="P16" s="31">
        <f t="shared" si="5"/>
        <v>0</v>
      </c>
      <c r="Q16" s="4">
        <f t="shared" si="6"/>
        <v>13.333333333333334</v>
      </c>
    </row>
    <row r="17" spans="1:17" x14ac:dyDescent="0.25">
      <c r="A17" s="2">
        <f t="shared" si="7"/>
        <v>4</v>
      </c>
      <c r="B17" s="3">
        <v>30</v>
      </c>
      <c r="C17" s="2">
        <v>200</v>
      </c>
      <c r="D17" s="2">
        <v>60</v>
      </c>
      <c r="E17" s="2">
        <v>1</v>
      </c>
      <c r="F17" s="2">
        <v>1</v>
      </c>
      <c r="G17" s="2">
        <v>1</v>
      </c>
      <c r="H17" s="2">
        <v>0</v>
      </c>
      <c r="I17" s="19">
        <f t="shared" si="4"/>
        <v>200</v>
      </c>
      <c r="J17" s="20">
        <f t="shared" si="4"/>
        <v>200</v>
      </c>
      <c r="K17" s="21">
        <f t="shared" si="4"/>
        <v>200</v>
      </c>
      <c r="L17" s="22">
        <f t="shared" si="4"/>
        <v>0</v>
      </c>
      <c r="M17" s="28">
        <f t="shared" si="5"/>
        <v>6.666666666666667</v>
      </c>
      <c r="N17" s="29">
        <f t="shared" si="5"/>
        <v>6.666666666666667</v>
      </c>
      <c r="O17" s="30">
        <f t="shared" si="5"/>
        <v>6.666666666666667</v>
      </c>
      <c r="P17" s="31">
        <f t="shared" si="5"/>
        <v>0</v>
      </c>
      <c r="Q17" s="4">
        <f t="shared" si="6"/>
        <v>20</v>
      </c>
    </row>
    <row r="18" spans="1:17" x14ac:dyDescent="0.25">
      <c r="A18" s="2">
        <f t="shared" si="7"/>
        <v>5</v>
      </c>
      <c r="B18" s="3">
        <v>30</v>
      </c>
      <c r="C18" s="2">
        <v>200</v>
      </c>
      <c r="D18" s="2">
        <v>60</v>
      </c>
      <c r="E18" s="2">
        <v>1</v>
      </c>
      <c r="F18" s="2">
        <v>1</v>
      </c>
      <c r="G18" s="2">
        <v>1</v>
      </c>
      <c r="H18" s="2">
        <v>1</v>
      </c>
      <c r="I18" s="19">
        <f t="shared" si="4"/>
        <v>200</v>
      </c>
      <c r="J18" s="20">
        <f t="shared" si="4"/>
        <v>200</v>
      </c>
      <c r="K18" s="21">
        <f t="shared" si="4"/>
        <v>200</v>
      </c>
      <c r="L18" s="22">
        <f t="shared" si="4"/>
        <v>200</v>
      </c>
      <c r="M18" s="28">
        <f t="shared" si="5"/>
        <v>6.666666666666667</v>
      </c>
      <c r="N18" s="29">
        <f t="shared" si="5"/>
        <v>6.666666666666667</v>
      </c>
      <c r="O18" s="30">
        <f t="shared" si="5"/>
        <v>6.666666666666667</v>
      </c>
      <c r="P18" s="31">
        <f t="shared" si="5"/>
        <v>6.666666666666667</v>
      </c>
      <c r="Q18" s="4">
        <f t="shared" si="6"/>
        <v>26.666666666666668</v>
      </c>
    </row>
    <row r="19" spans="1:17" x14ac:dyDescent="0.25">
      <c r="A19" s="2">
        <f t="shared" si="7"/>
        <v>6</v>
      </c>
      <c r="B19" s="3">
        <v>30</v>
      </c>
      <c r="C19" s="2">
        <v>300</v>
      </c>
      <c r="D19" s="2">
        <v>60</v>
      </c>
      <c r="E19" s="2">
        <v>1</v>
      </c>
      <c r="F19" s="2">
        <v>1</v>
      </c>
      <c r="G19" s="2">
        <v>1</v>
      </c>
      <c r="H19" s="2">
        <v>1</v>
      </c>
      <c r="I19" s="19">
        <f t="shared" si="4"/>
        <v>300</v>
      </c>
      <c r="J19" s="20">
        <f t="shared" si="4"/>
        <v>300</v>
      </c>
      <c r="K19" s="21">
        <f t="shared" si="4"/>
        <v>300</v>
      </c>
      <c r="L19" s="22">
        <f t="shared" si="4"/>
        <v>300</v>
      </c>
      <c r="M19" s="28">
        <f t="shared" si="5"/>
        <v>10</v>
      </c>
      <c r="N19" s="29">
        <f t="shared" si="5"/>
        <v>10</v>
      </c>
      <c r="O19" s="30">
        <f t="shared" si="5"/>
        <v>10</v>
      </c>
      <c r="P19" s="31">
        <f t="shared" si="5"/>
        <v>10</v>
      </c>
      <c r="Q19" s="4">
        <f t="shared" si="6"/>
        <v>40</v>
      </c>
    </row>
    <row r="20" spans="1:17" x14ac:dyDescent="0.25">
      <c r="B20" s="34">
        <f>SUM(B14:B19)</f>
        <v>160</v>
      </c>
      <c r="C20" s="35">
        <f>SUM(C14:C19)</f>
        <v>1050</v>
      </c>
      <c r="D20" s="40"/>
      <c r="I20" s="8">
        <f>SUM(I14:I19)</f>
        <v>1050</v>
      </c>
      <c r="J20" s="10">
        <f>SUM(J14:J19)</f>
        <v>1000</v>
      </c>
      <c r="K20" s="12">
        <f>SUM(K14:K19)</f>
        <v>700</v>
      </c>
      <c r="L20" s="14">
        <f>SUM(L14:L19)</f>
        <v>500</v>
      </c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8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9">$C30*E30</f>
        <v>10</v>
      </c>
      <c r="J30" s="20">
        <f t="shared" si="9"/>
        <v>0</v>
      </c>
      <c r="K30" s="21">
        <f t="shared" si="9"/>
        <v>0</v>
      </c>
      <c r="L30" s="22">
        <f t="shared" si="9"/>
        <v>0</v>
      </c>
      <c r="M30" s="28">
        <f t="shared" ref="M30:P49" si="10">I30/$B30</f>
        <v>2</v>
      </c>
      <c r="N30" s="29">
        <f t="shared" si="10"/>
        <v>0</v>
      </c>
      <c r="O30" s="30">
        <f t="shared" si="10"/>
        <v>0</v>
      </c>
      <c r="P30" s="31">
        <f t="shared" si="10"/>
        <v>0</v>
      </c>
      <c r="Q30" s="4">
        <f t="shared" ref="Q30:Q49" si="11">(I30+J30+K30+L30)/$B30</f>
        <v>2</v>
      </c>
    </row>
    <row r="31" spans="1:17" x14ac:dyDescent="0.25">
      <c r="A31" s="2">
        <f t="shared" ref="A31:A54" si="12">A30+1</f>
        <v>2</v>
      </c>
      <c r="B31" s="3">
        <f t="shared" si="8"/>
        <v>10</v>
      </c>
      <c r="C31" s="2">
        <f t="shared" ref="C31:C49" si="13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9"/>
        <v>40</v>
      </c>
      <c r="J31" s="20">
        <f t="shared" si="9"/>
        <v>0</v>
      </c>
      <c r="K31" s="21">
        <f t="shared" si="9"/>
        <v>0</v>
      </c>
      <c r="L31" s="22">
        <f t="shared" si="9"/>
        <v>0</v>
      </c>
      <c r="M31" s="28">
        <f t="shared" si="10"/>
        <v>4</v>
      </c>
      <c r="N31" s="29">
        <f t="shared" si="10"/>
        <v>0</v>
      </c>
      <c r="O31" s="30">
        <f t="shared" si="10"/>
        <v>0</v>
      </c>
      <c r="P31" s="31">
        <f t="shared" si="10"/>
        <v>0</v>
      </c>
      <c r="Q31" s="4">
        <f t="shared" si="11"/>
        <v>4</v>
      </c>
    </row>
    <row r="32" spans="1:17" x14ac:dyDescent="0.25">
      <c r="A32" s="2">
        <f t="shared" si="12"/>
        <v>3</v>
      </c>
      <c r="B32" s="3">
        <f t="shared" si="8"/>
        <v>15</v>
      </c>
      <c r="C32" s="2">
        <f t="shared" si="13"/>
        <v>60</v>
      </c>
      <c r="D32" s="2">
        <f t="shared" ref="D32:D49" si="14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9"/>
        <v>60</v>
      </c>
      <c r="J32" s="20">
        <f t="shared" si="9"/>
        <v>60</v>
      </c>
      <c r="K32" s="21">
        <f t="shared" si="9"/>
        <v>0</v>
      </c>
      <c r="L32" s="22">
        <f t="shared" si="9"/>
        <v>0</v>
      </c>
      <c r="M32" s="28">
        <f t="shared" si="10"/>
        <v>4</v>
      </c>
      <c r="N32" s="29">
        <f t="shared" si="10"/>
        <v>4</v>
      </c>
      <c r="O32" s="30">
        <f t="shared" si="10"/>
        <v>0</v>
      </c>
      <c r="P32" s="31">
        <f t="shared" si="10"/>
        <v>0</v>
      </c>
      <c r="Q32" s="4">
        <f t="shared" si="11"/>
        <v>8</v>
      </c>
    </row>
    <row r="33" spans="1:17" x14ac:dyDescent="0.25">
      <c r="A33" s="2">
        <f t="shared" si="12"/>
        <v>4</v>
      </c>
      <c r="B33" s="3">
        <f t="shared" si="8"/>
        <v>20</v>
      </c>
      <c r="C33" s="2">
        <f t="shared" si="13"/>
        <v>240</v>
      </c>
      <c r="D33" s="2">
        <f t="shared" si="14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9"/>
        <v>480</v>
      </c>
      <c r="J33" s="20">
        <f t="shared" si="9"/>
        <v>240</v>
      </c>
      <c r="K33" s="21">
        <f t="shared" si="9"/>
        <v>0</v>
      </c>
      <c r="L33" s="22">
        <f t="shared" si="9"/>
        <v>0</v>
      </c>
      <c r="M33" s="28">
        <f t="shared" si="10"/>
        <v>24</v>
      </c>
      <c r="N33" s="29">
        <f t="shared" si="10"/>
        <v>12</v>
      </c>
      <c r="O33" s="30">
        <f t="shared" si="10"/>
        <v>0</v>
      </c>
      <c r="P33" s="31">
        <f t="shared" si="10"/>
        <v>0</v>
      </c>
      <c r="Q33" s="4">
        <f t="shared" si="11"/>
        <v>36</v>
      </c>
    </row>
    <row r="34" spans="1:17" x14ac:dyDescent="0.25">
      <c r="A34" s="2">
        <f t="shared" si="12"/>
        <v>5</v>
      </c>
      <c r="B34" s="3">
        <f t="shared" si="8"/>
        <v>25</v>
      </c>
      <c r="C34" s="2">
        <f t="shared" si="13"/>
        <v>300</v>
      </c>
      <c r="D34" s="2">
        <f t="shared" si="14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9"/>
        <v>600</v>
      </c>
      <c r="J34" s="20">
        <f t="shared" si="9"/>
        <v>300</v>
      </c>
      <c r="K34" s="21">
        <f t="shared" si="9"/>
        <v>300</v>
      </c>
      <c r="L34" s="22">
        <f t="shared" si="9"/>
        <v>0</v>
      </c>
      <c r="M34" s="28">
        <f t="shared" si="10"/>
        <v>24</v>
      </c>
      <c r="N34" s="29">
        <f t="shared" si="10"/>
        <v>12</v>
      </c>
      <c r="O34" s="30">
        <f t="shared" si="10"/>
        <v>12</v>
      </c>
      <c r="P34" s="31">
        <f t="shared" si="10"/>
        <v>0</v>
      </c>
      <c r="Q34" s="4">
        <f t="shared" si="11"/>
        <v>48</v>
      </c>
    </row>
    <row r="35" spans="1:17" x14ac:dyDescent="0.25">
      <c r="A35" s="2">
        <f t="shared" si="12"/>
        <v>6</v>
      </c>
      <c r="B35" s="3">
        <f t="shared" si="8"/>
        <v>30</v>
      </c>
      <c r="C35" s="2">
        <f t="shared" si="13"/>
        <v>360</v>
      </c>
      <c r="D35" s="2">
        <f t="shared" si="14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9"/>
        <v>720</v>
      </c>
      <c r="J35" s="20">
        <f t="shared" si="9"/>
        <v>720</v>
      </c>
      <c r="K35" s="21">
        <f t="shared" si="9"/>
        <v>360</v>
      </c>
      <c r="L35" s="22">
        <f t="shared" si="9"/>
        <v>0</v>
      </c>
      <c r="M35" s="28">
        <f t="shared" si="10"/>
        <v>24</v>
      </c>
      <c r="N35" s="29">
        <f t="shared" si="10"/>
        <v>24</v>
      </c>
      <c r="O35" s="30">
        <f t="shared" si="10"/>
        <v>12</v>
      </c>
      <c r="P35" s="31">
        <f t="shared" si="10"/>
        <v>0</v>
      </c>
      <c r="Q35" s="4">
        <f t="shared" si="11"/>
        <v>60</v>
      </c>
    </row>
    <row r="36" spans="1:17" x14ac:dyDescent="0.25">
      <c r="A36" s="2">
        <f t="shared" si="12"/>
        <v>7</v>
      </c>
      <c r="B36" s="3">
        <f t="shared" si="8"/>
        <v>35</v>
      </c>
      <c r="C36" s="2">
        <f t="shared" si="13"/>
        <v>1120</v>
      </c>
      <c r="D36" s="2">
        <f t="shared" si="14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9"/>
        <v>3360</v>
      </c>
      <c r="J36" s="20">
        <f t="shared" si="9"/>
        <v>2240</v>
      </c>
      <c r="K36" s="21">
        <f t="shared" si="9"/>
        <v>1120</v>
      </c>
      <c r="L36" s="22">
        <f t="shared" si="9"/>
        <v>1120</v>
      </c>
      <c r="M36" s="28">
        <f t="shared" si="10"/>
        <v>96</v>
      </c>
      <c r="N36" s="29">
        <f t="shared" si="10"/>
        <v>64</v>
      </c>
      <c r="O36" s="30">
        <f t="shared" si="10"/>
        <v>32</v>
      </c>
      <c r="P36" s="31">
        <f t="shared" si="10"/>
        <v>32</v>
      </c>
      <c r="Q36" s="4">
        <f t="shared" si="11"/>
        <v>224</v>
      </c>
    </row>
    <row r="37" spans="1:17" x14ac:dyDescent="0.25">
      <c r="A37" s="2">
        <f t="shared" si="12"/>
        <v>8</v>
      </c>
      <c r="B37" s="3">
        <f t="shared" si="8"/>
        <v>40</v>
      </c>
      <c r="C37" s="2">
        <f t="shared" si="13"/>
        <v>1280</v>
      </c>
      <c r="D37" s="2">
        <f t="shared" si="14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9"/>
        <v>3840</v>
      </c>
      <c r="J37" s="20">
        <f t="shared" si="9"/>
        <v>2560</v>
      </c>
      <c r="K37" s="21">
        <f t="shared" si="9"/>
        <v>2560</v>
      </c>
      <c r="L37" s="22">
        <f t="shared" si="9"/>
        <v>1280</v>
      </c>
      <c r="M37" s="28">
        <f t="shared" si="10"/>
        <v>96</v>
      </c>
      <c r="N37" s="29">
        <f t="shared" si="10"/>
        <v>64</v>
      </c>
      <c r="O37" s="30">
        <f t="shared" si="10"/>
        <v>64</v>
      </c>
      <c r="P37" s="31">
        <f t="shared" si="10"/>
        <v>32</v>
      </c>
      <c r="Q37" s="4">
        <f t="shared" si="11"/>
        <v>256</v>
      </c>
    </row>
    <row r="38" spans="1:17" x14ac:dyDescent="0.25">
      <c r="A38" s="2">
        <f t="shared" si="12"/>
        <v>9</v>
      </c>
      <c r="B38" s="3">
        <f t="shared" si="8"/>
        <v>45</v>
      </c>
      <c r="C38" s="2">
        <f t="shared" si="13"/>
        <v>1440</v>
      </c>
      <c r="D38" s="2">
        <f t="shared" si="14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9"/>
        <v>4320</v>
      </c>
      <c r="J38" s="20">
        <f t="shared" si="9"/>
        <v>4320</v>
      </c>
      <c r="K38" s="21">
        <f t="shared" si="9"/>
        <v>2880</v>
      </c>
      <c r="L38" s="22">
        <f t="shared" si="9"/>
        <v>1440</v>
      </c>
      <c r="M38" s="28">
        <f t="shared" si="10"/>
        <v>96</v>
      </c>
      <c r="N38" s="29">
        <f t="shared" si="10"/>
        <v>96</v>
      </c>
      <c r="O38" s="30">
        <f t="shared" si="10"/>
        <v>64</v>
      </c>
      <c r="P38" s="31">
        <f t="shared" si="10"/>
        <v>32</v>
      </c>
      <c r="Q38" s="4">
        <f t="shared" si="11"/>
        <v>288</v>
      </c>
    </row>
    <row r="39" spans="1:17" x14ac:dyDescent="0.25">
      <c r="A39" s="2">
        <f t="shared" si="12"/>
        <v>10</v>
      </c>
      <c r="B39" s="3">
        <f t="shared" si="8"/>
        <v>50</v>
      </c>
      <c r="C39" s="2">
        <f t="shared" si="13"/>
        <v>3000</v>
      </c>
      <c r="D39" s="2">
        <f t="shared" si="14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9"/>
        <v>12000</v>
      </c>
      <c r="J39" s="20">
        <f t="shared" si="9"/>
        <v>9000</v>
      </c>
      <c r="K39" s="21">
        <f t="shared" si="9"/>
        <v>6000</v>
      </c>
      <c r="L39" s="22">
        <f t="shared" si="9"/>
        <v>6000</v>
      </c>
      <c r="M39" s="28">
        <f t="shared" si="10"/>
        <v>240</v>
      </c>
      <c r="N39" s="29">
        <f t="shared" si="10"/>
        <v>180</v>
      </c>
      <c r="O39" s="30">
        <f t="shared" si="10"/>
        <v>120</v>
      </c>
      <c r="P39" s="31">
        <f t="shared" si="10"/>
        <v>120</v>
      </c>
      <c r="Q39" s="4">
        <f t="shared" si="11"/>
        <v>660</v>
      </c>
    </row>
    <row r="40" spans="1:17" x14ac:dyDescent="0.25">
      <c r="A40" s="2">
        <f t="shared" si="12"/>
        <v>11</v>
      </c>
      <c r="B40" s="3">
        <f t="shared" si="8"/>
        <v>55</v>
      </c>
      <c r="C40" s="2">
        <f t="shared" si="13"/>
        <v>3300</v>
      </c>
      <c r="D40" s="2">
        <f t="shared" si="14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9"/>
        <v>13200</v>
      </c>
      <c r="J40" s="20">
        <f t="shared" si="9"/>
        <v>9900</v>
      </c>
      <c r="K40" s="21">
        <f t="shared" si="9"/>
        <v>9900</v>
      </c>
      <c r="L40" s="22">
        <f t="shared" si="9"/>
        <v>6600</v>
      </c>
      <c r="M40" s="28">
        <f t="shared" si="10"/>
        <v>240</v>
      </c>
      <c r="N40" s="29">
        <f t="shared" si="10"/>
        <v>180</v>
      </c>
      <c r="O40" s="30">
        <f t="shared" si="10"/>
        <v>180</v>
      </c>
      <c r="P40" s="31">
        <f t="shared" si="10"/>
        <v>120</v>
      </c>
      <c r="Q40" s="4">
        <f t="shared" si="11"/>
        <v>720</v>
      </c>
    </row>
    <row r="41" spans="1:17" x14ac:dyDescent="0.25">
      <c r="A41" s="2">
        <f t="shared" si="12"/>
        <v>12</v>
      </c>
      <c r="B41" s="3">
        <f t="shared" si="8"/>
        <v>60</v>
      </c>
      <c r="C41" s="2">
        <f t="shared" si="13"/>
        <v>3600</v>
      </c>
      <c r="D41" s="2">
        <f t="shared" si="14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9"/>
        <v>14400</v>
      </c>
      <c r="J41" s="20">
        <f t="shared" si="9"/>
        <v>14400</v>
      </c>
      <c r="K41" s="21">
        <f t="shared" si="9"/>
        <v>10800</v>
      </c>
      <c r="L41" s="22">
        <f t="shared" si="9"/>
        <v>7200</v>
      </c>
      <c r="M41" s="28">
        <f t="shared" si="10"/>
        <v>240</v>
      </c>
      <c r="N41" s="29">
        <f t="shared" si="10"/>
        <v>240</v>
      </c>
      <c r="O41" s="30">
        <f t="shared" si="10"/>
        <v>180</v>
      </c>
      <c r="P41" s="31">
        <f t="shared" si="10"/>
        <v>120</v>
      </c>
      <c r="Q41" s="4">
        <f t="shared" si="11"/>
        <v>780</v>
      </c>
    </row>
    <row r="42" spans="1:17" x14ac:dyDescent="0.25">
      <c r="A42" s="2">
        <f t="shared" si="12"/>
        <v>13</v>
      </c>
      <c r="B42" s="3">
        <f t="shared" si="8"/>
        <v>65</v>
      </c>
      <c r="C42" s="2">
        <f t="shared" si="13"/>
        <v>6240</v>
      </c>
      <c r="D42" s="2">
        <f t="shared" si="14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9"/>
        <v>31200</v>
      </c>
      <c r="J42" s="20">
        <f t="shared" si="9"/>
        <v>24960</v>
      </c>
      <c r="K42" s="21">
        <f t="shared" si="9"/>
        <v>18720</v>
      </c>
      <c r="L42" s="22">
        <f t="shared" si="9"/>
        <v>18720</v>
      </c>
      <c r="M42" s="28">
        <f t="shared" si="10"/>
        <v>480</v>
      </c>
      <c r="N42" s="29">
        <f t="shared" si="10"/>
        <v>384</v>
      </c>
      <c r="O42" s="30">
        <f t="shared" si="10"/>
        <v>288</v>
      </c>
      <c r="P42" s="31">
        <f t="shared" si="10"/>
        <v>288</v>
      </c>
      <c r="Q42" s="4">
        <f t="shared" si="11"/>
        <v>1440</v>
      </c>
    </row>
    <row r="43" spans="1:17" x14ac:dyDescent="0.25">
      <c r="A43" s="2">
        <f t="shared" si="12"/>
        <v>14</v>
      </c>
      <c r="B43" s="3">
        <f t="shared" si="8"/>
        <v>70</v>
      </c>
      <c r="C43" s="2">
        <f t="shared" si="13"/>
        <v>6720</v>
      </c>
      <c r="D43" s="2">
        <f t="shared" si="14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9"/>
        <v>33600</v>
      </c>
      <c r="J43" s="20">
        <f t="shared" si="9"/>
        <v>26880</v>
      </c>
      <c r="K43" s="21">
        <f t="shared" si="9"/>
        <v>26880</v>
      </c>
      <c r="L43" s="22">
        <f t="shared" si="9"/>
        <v>20160</v>
      </c>
      <c r="M43" s="28">
        <f t="shared" si="10"/>
        <v>480</v>
      </c>
      <c r="N43" s="29">
        <f t="shared" si="10"/>
        <v>384</v>
      </c>
      <c r="O43" s="30">
        <f t="shared" si="10"/>
        <v>384</v>
      </c>
      <c r="P43" s="31">
        <f t="shared" si="10"/>
        <v>288</v>
      </c>
      <c r="Q43" s="4">
        <f t="shared" si="11"/>
        <v>1536</v>
      </c>
    </row>
    <row r="44" spans="1:17" x14ac:dyDescent="0.25">
      <c r="A44" s="2">
        <f t="shared" si="12"/>
        <v>15</v>
      </c>
      <c r="B44" s="3">
        <f t="shared" si="8"/>
        <v>75</v>
      </c>
      <c r="C44" s="2">
        <f t="shared" si="13"/>
        <v>7200</v>
      </c>
      <c r="D44" s="2">
        <f t="shared" si="14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9"/>
        <v>36000</v>
      </c>
      <c r="J44" s="20">
        <f t="shared" si="9"/>
        <v>36000</v>
      </c>
      <c r="K44" s="21">
        <f t="shared" si="9"/>
        <v>28800</v>
      </c>
      <c r="L44" s="22">
        <f t="shared" si="9"/>
        <v>21600</v>
      </c>
      <c r="M44" s="28">
        <f t="shared" si="10"/>
        <v>480</v>
      </c>
      <c r="N44" s="29">
        <f t="shared" si="10"/>
        <v>480</v>
      </c>
      <c r="O44" s="30">
        <f t="shared" si="10"/>
        <v>384</v>
      </c>
      <c r="P44" s="31">
        <f t="shared" si="10"/>
        <v>288</v>
      </c>
      <c r="Q44" s="4">
        <f t="shared" si="11"/>
        <v>1632</v>
      </c>
    </row>
    <row r="45" spans="1:17" x14ac:dyDescent="0.25">
      <c r="A45" s="2">
        <f t="shared" si="12"/>
        <v>16</v>
      </c>
      <c r="B45" s="3">
        <f t="shared" si="8"/>
        <v>80</v>
      </c>
      <c r="C45" s="2">
        <f t="shared" si="13"/>
        <v>11200</v>
      </c>
      <c r="D45" s="2">
        <f t="shared" si="14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9"/>
        <v>67200</v>
      </c>
      <c r="J45" s="20">
        <f t="shared" si="9"/>
        <v>56000</v>
      </c>
      <c r="K45" s="21">
        <f t="shared" si="9"/>
        <v>44800</v>
      </c>
      <c r="L45" s="22">
        <f t="shared" si="9"/>
        <v>44800</v>
      </c>
      <c r="M45" s="28">
        <f t="shared" si="10"/>
        <v>840</v>
      </c>
      <c r="N45" s="29">
        <f t="shared" si="10"/>
        <v>700</v>
      </c>
      <c r="O45" s="30">
        <f t="shared" si="10"/>
        <v>560</v>
      </c>
      <c r="P45" s="31">
        <f t="shared" si="10"/>
        <v>560</v>
      </c>
      <c r="Q45" s="4">
        <f t="shared" si="11"/>
        <v>2660</v>
      </c>
    </row>
    <row r="46" spans="1:17" x14ac:dyDescent="0.25">
      <c r="A46" s="2">
        <f t="shared" si="12"/>
        <v>17</v>
      </c>
      <c r="B46" s="3">
        <f t="shared" si="8"/>
        <v>85</v>
      </c>
      <c r="C46" s="2">
        <f t="shared" si="13"/>
        <v>11900</v>
      </c>
      <c r="D46" s="2">
        <f t="shared" si="14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9"/>
        <v>71400</v>
      </c>
      <c r="J46" s="20">
        <f t="shared" si="9"/>
        <v>59500</v>
      </c>
      <c r="K46" s="21">
        <f t="shared" si="9"/>
        <v>59500</v>
      </c>
      <c r="L46" s="22">
        <f t="shared" si="9"/>
        <v>47600</v>
      </c>
      <c r="M46" s="28">
        <f t="shared" si="10"/>
        <v>840</v>
      </c>
      <c r="N46" s="29">
        <f t="shared" si="10"/>
        <v>700</v>
      </c>
      <c r="O46" s="30">
        <f t="shared" si="10"/>
        <v>700</v>
      </c>
      <c r="P46" s="31">
        <f t="shared" si="10"/>
        <v>560</v>
      </c>
      <c r="Q46" s="4">
        <f t="shared" si="11"/>
        <v>2800</v>
      </c>
    </row>
    <row r="47" spans="1:17" x14ac:dyDescent="0.25">
      <c r="A47" s="2">
        <f t="shared" si="12"/>
        <v>18</v>
      </c>
      <c r="B47" s="3">
        <f t="shared" si="8"/>
        <v>90</v>
      </c>
      <c r="C47" s="2">
        <f t="shared" si="13"/>
        <v>12600</v>
      </c>
      <c r="D47" s="2">
        <f t="shared" si="14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9"/>
        <v>75600</v>
      </c>
      <c r="J47" s="20">
        <f t="shared" si="9"/>
        <v>75600</v>
      </c>
      <c r="K47" s="21">
        <f t="shared" si="9"/>
        <v>63000</v>
      </c>
      <c r="L47" s="22">
        <f t="shared" si="9"/>
        <v>50400</v>
      </c>
      <c r="M47" s="28">
        <f t="shared" si="10"/>
        <v>840</v>
      </c>
      <c r="N47" s="29">
        <f t="shared" si="10"/>
        <v>840</v>
      </c>
      <c r="O47" s="30">
        <f t="shared" si="10"/>
        <v>700</v>
      </c>
      <c r="P47" s="31">
        <f t="shared" si="10"/>
        <v>560</v>
      </c>
      <c r="Q47" s="4">
        <f t="shared" si="11"/>
        <v>2940</v>
      </c>
    </row>
    <row r="48" spans="1:17" x14ac:dyDescent="0.25">
      <c r="A48" s="2">
        <f t="shared" si="12"/>
        <v>19</v>
      </c>
      <c r="B48" s="3">
        <f t="shared" si="8"/>
        <v>95</v>
      </c>
      <c r="C48" s="2">
        <f t="shared" si="13"/>
        <v>18240</v>
      </c>
      <c r="D48" s="2">
        <f t="shared" si="14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9"/>
        <v>127680</v>
      </c>
      <c r="J48" s="20">
        <f t="shared" si="9"/>
        <v>109440</v>
      </c>
      <c r="K48" s="21">
        <f t="shared" si="9"/>
        <v>91200</v>
      </c>
      <c r="L48" s="22">
        <f t="shared" si="9"/>
        <v>91200</v>
      </c>
      <c r="M48" s="28">
        <f t="shared" si="10"/>
        <v>1344</v>
      </c>
      <c r="N48" s="29">
        <f t="shared" si="10"/>
        <v>1152</v>
      </c>
      <c r="O48" s="30">
        <f t="shared" si="10"/>
        <v>960</v>
      </c>
      <c r="P48" s="31">
        <f t="shared" si="10"/>
        <v>960</v>
      </c>
      <c r="Q48" s="4">
        <f t="shared" si="11"/>
        <v>4416</v>
      </c>
    </row>
    <row r="49" spans="1:17" x14ac:dyDescent="0.25">
      <c r="A49" s="2">
        <f t="shared" si="12"/>
        <v>20</v>
      </c>
      <c r="B49" s="3">
        <f t="shared" si="8"/>
        <v>100</v>
      </c>
      <c r="C49" s="2">
        <f t="shared" si="13"/>
        <v>19200</v>
      </c>
      <c r="D49" s="2">
        <f t="shared" si="14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9"/>
        <v>134400</v>
      </c>
      <c r="J49" s="20">
        <f t="shared" si="9"/>
        <v>115200</v>
      </c>
      <c r="K49" s="21">
        <f t="shared" si="9"/>
        <v>115200</v>
      </c>
      <c r="L49" s="22">
        <f t="shared" si="9"/>
        <v>96000</v>
      </c>
      <c r="M49" s="28">
        <f t="shared" si="10"/>
        <v>1344</v>
      </c>
      <c r="N49" s="29">
        <f t="shared" si="10"/>
        <v>1152</v>
      </c>
      <c r="O49" s="30">
        <f t="shared" si="10"/>
        <v>1152</v>
      </c>
      <c r="P49" s="31">
        <f t="shared" si="10"/>
        <v>960</v>
      </c>
      <c r="Q49" s="4">
        <f t="shared" si="11"/>
        <v>4608</v>
      </c>
    </row>
    <row r="50" spans="1:17" x14ac:dyDescent="0.25">
      <c r="A50" s="2">
        <f t="shared" si="12"/>
        <v>21</v>
      </c>
      <c r="B50" s="3">
        <f t="shared" ref="B50:B54" si="15">5*A50</f>
        <v>105</v>
      </c>
      <c r="C50" s="2">
        <f t="shared" ref="C50:C54" si="16">(B50-5*F50-5*G50)*A50*(E50+H50)*2</f>
        <v>20160</v>
      </c>
      <c r="D50" s="2">
        <f t="shared" ref="D50:D54" si="17">A50*20</f>
        <v>420</v>
      </c>
      <c r="E50" s="2">
        <f>E49</f>
        <v>7</v>
      </c>
      <c r="F50" s="45">
        <f>F49+1</f>
        <v>7</v>
      </c>
      <c r="G50" s="2">
        <f>G49</f>
        <v>6</v>
      </c>
      <c r="H50" s="2">
        <f>H49</f>
        <v>5</v>
      </c>
      <c r="I50" s="19">
        <f t="shared" ref="I50:I54" si="18">$C50*E50</f>
        <v>141120</v>
      </c>
      <c r="J50" s="20">
        <f t="shared" ref="J50:J54" si="19">$C50*F50</f>
        <v>141120</v>
      </c>
      <c r="K50" s="21">
        <f t="shared" ref="K50:K54" si="20">$C50*G50</f>
        <v>120960</v>
      </c>
      <c r="L50" s="22">
        <f t="shared" ref="L50:L54" si="21">$C50*H50</f>
        <v>100800</v>
      </c>
      <c r="M50" s="28">
        <f t="shared" ref="M50:M54" si="22">I50/$B50</f>
        <v>1344</v>
      </c>
      <c r="N50" s="29">
        <f t="shared" ref="N50:N54" si="23">J50/$B50</f>
        <v>1344</v>
      </c>
      <c r="O50" s="30">
        <f t="shared" ref="O50:O54" si="24">K50/$B50</f>
        <v>1152</v>
      </c>
      <c r="P50" s="31">
        <f t="shared" ref="P50:P54" si="25">L50/$B50</f>
        <v>960</v>
      </c>
      <c r="Q50" s="4">
        <f t="shared" ref="Q50:Q54" si="26">(I50+J50+K50+L50)/$B50</f>
        <v>4800</v>
      </c>
    </row>
    <row r="51" spans="1:17" x14ac:dyDescent="0.25">
      <c r="A51" s="2">
        <f t="shared" si="12"/>
        <v>22</v>
      </c>
      <c r="B51" s="3">
        <f t="shared" si="15"/>
        <v>110</v>
      </c>
      <c r="C51" s="2">
        <f t="shared" si="16"/>
        <v>27720</v>
      </c>
      <c r="D51" s="2">
        <f t="shared" si="17"/>
        <v>440</v>
      </c>
      <c r="E51" s="45">
        <f>E50+1</f>
        <v>8</v>
      </c>
      <c r="F51" s="2">
        <f>F50</f>
        <v>7</v>
      </c>
      <c r="G51" s="2">
        <f>G50</f>
        <v>6</v>
      </c>
      <c r="H51" s="45">
        <f>H50+1</f>
        <v>6</v>
      </c>
      <c r="I51" s="19">
        <f t="shared" si="18"/>
        <v>221760</v>
      </c>
      <c r="J51" s="20">
        <f t="shared" si="19"/>
        <v>194040</v>
      </c>
      <c r="K51" s="21">
        <f t="shared" si="20"/>
        <v>166320</v>
      </c>
      <c r="L51" s="22">
        <f t="shared" si="21"/>
        <v>166320</v>
      </c>
      <c r="M51" s="28">
        <f t="shared" si="22"/>
        <v>2016</v>
      </c>
      <c r="N51" s="29">
        <f t="shared" si="23"/>
        <v>1764</v>
      </c>
      <c r="O51" s="30">
        <f t="shared" si="24"/>
        <v>1512</v>
      </c>
      <c r="P51" s="31">
        <f t="shared" si="25"/>
        <v>1512</v>
      </c>
      <c r="Q51" s="4">
        <f t="shared" si="26"/>
        <v>6804</v>
      </c>
    </row>
    <row r="52" spans="1:17" x14ac:dyDescent="0.25">
      <c r="A52" s="2">
        <f t="shared" si="12"/>
        <v>23</v>
      </c>
      <c r="B52" s="3">
        <f t="shared" si="15"/>
        <v>115</v>
      </c>
      <c r="C52" s="2">
        <f t="shared" si="16"/>
        <v>28980</v>
      </c>
      <c r="D52" s="2">
        <f t="shared" si="17"/>
        <v>460</v>
      </c>
      <c r="E52" s="2">
        <f>E51</f>
        <v>8</v>
      </c>
      <c r="F52" s="2">
        <f>F51</f>
        <v>7</v>
      </c>
      <c r="G52" s="45">
        <f>G51+1</f>
        <v>7</v>
      </c>
      <c r="H52" s="2">
        <f>H51</f>
        <v>6</v>
      </c>
      <c r="I52" s="19">
        <f t="shared" si="18"/>
        <v>231840</v>
      </c>
      <c r="J52" s="20">
        <f t="shared" si="19"/>
        <v>202860</v>
      </c>
      <c r="K52" s="21">
        <f t="shared" si="20"/>
        <v>202860</v>
      </c>
      <c r="L52" s="22">
        <f t="shared" si="21"/>
        <v>173880</v>
      </c>
      <c r="M52" s="28">
        <f t="shared" si="22"/>
        <v>2016</v>
      </c>
      <c r="N52" s="29">
        <f t="shared" si="23"/>
        <v>1764</v>
      </c>
      <c r="O52" s="30">
        <f t="shared" si="24"/>
        <v>1764</v>
      </c>
      <c r="P52" s="31">
        <f t="shared" si="25"/>
        <v>1512</v>
      </c>
      <c r="Q52" s="4">
        <f t="shared" si="26"/>
        <v>7056</v>
      </c>
    </row>
    <row r="53" spans="1:17" x14ac:dyDescent="0.25">
      <c r="A53" s="2">
        <f t="shared" si="12"/>
        <v>24</v>
      </c>
      <c r="B53" s="3">
        <f t="shared" si="15"/>
        <v>120</v>
      </c>
      <c r="C53" s="2">
        <f t="shared" si="16"/>
        <v>30240</v>
      </c>
      <c r="D53" s="2">
        <f t="shared" si="17"/>
        <v>480</v>
      </c>
      <c r="E53" s="2">
        <f>E52</f>
        <v>8</v>
      </c>
      <c r="F53" s="45">
        <f>F52+1</f>
        <v>8</v>
      </c>
      <c r="G53" s="2">
        <f>G52</f>
        <v>7</v>
      </c>
      <c r="H53" s="2">
        <f>H52</f>
        <v>6</v>
      </c>
      <c r="I53" s="19">
        <f t="shared" si="18"/>
        <v>241920</v>
      </c>
      <c r="J53" s="20">
        <f t="shared" si="19"/>
        <v>241920</v>
      </c>
      <c r="K53" s="21">
        <f t="shared" si="20"/>
        <v>211680</v>
      </c>
      <c r="L53" s="22">
        <f t="shared" si="21"/>
        <v>181440</v>
      </c>
      <c r="M53" s="28">
        <f t="shared" si="22"/>
        <v>2016</v>
      </c>
      <c r="N53" s="29">
        <f t="shared" si="23"/>
        <v>2016</v>
      </c>
      <c r="O53" s="30">
        <f t="shared" si="24"/>
        <v>1764</v>
      </c>
      <c r="P53" s="31">
        <f t="shared" si="25"/>
        <v>1512</v>
      </c>
      <c r="Q53" s="4">
        <f t="shared" si="26"/>
        <v>7308</v>
      </c>
    </row>
    <row r="54" spans="1:17" x14ac:dyDescent="0.25">
      <c r="A54" s="2">
        <f t="shared" si="12"/>
        <v>25</v>
      </c>
      <c r="B54" s="3">
        <f t="shared" si="15"/>
        <v>125</v>
      </c>
      <c r="C54" s="2">
        <f t="shared" si="16"/>
        <v>40000</v>
      </c>
      <c r="D54" s="2">
        <f t="shared" si="17"/>
        <v>500</v>
      </c>
      <c r="E54" s="45">
        <f>E53+1</f>
        <v>9</v>
      </c>
      <c r="F54" s="2">
        <f>F53</f>
        <v>8</v>
      </c>
      <c r="G54" s="2">
        <f>G53</f>
        <v>7</v>
      </c>
      <c r="H54" s="45">
        <f>H53+1</f>
        <v>7</v>
      </c>
      <c r="I54" s="19">
        <f t="shared" si="18"/>
        <v>360000</v>
      </c>
      <c r="J54" s="20">
        <f t="shared" si="19"/>
        <v>320000</v>
      </c>
      <c r="K54" s="21">
        <f t="shared" si="20"/>
        <v>280000</v>
      </c>
      <c r="L54" s="22">
        <f t="shared" si="21"/>
        <v>280000</v>
      </c>
      <c r="M54" s="28">
        <f t="shared" si="22"/>
        <v>2880</v>
      </c>
      <c r="N54" s="29">
        <f t="shared" si="23"/>
        <v>2560</v>
      </c>
      <c r="O54" s="30">
        <f t="shared" si="24"/>
        <v>2240</v>
      </c>
      <c r="P54" s="31">
        <f t="shared" si="25"/>
        <v>2240</v>
      </c>
      <c r="Q54" s="4">
        <f t="shared" si="26"/>
        <v>9920</v>
      </c>
    </row>
    <row r="55" spans="1:17" x14ac:dyDescent="0.25">
      <c r="B55" s="34">
        <f>SUM(B30:B54)</f>
        <v>1625</v>
      </c>
      <c r="C55" s="35">
        <f>SUM(C30:C54)</f>
        <v>255150</v>
      </c>
      <c r="D55" s="40"/>
      <c r="I55" s="8">
        <f>SUM(I30:I54)</f>
        <v>1826750</v>
      </c>
      <c r="J55" s="10">
        <f>SUM(J30:J54)</f>
        <v>1647260</v>
      </c>
      <c r="K55" s="12">
        <f>SUM(K30:K54)</f>
        <v>1463840</v>
      </c>
      <c r="L55" s="14">
        <f>SUM(L30:L54)</f>
        <v>1316560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30</v>
      </c>
      <c r="B59" s="42">
        <f>SUM(B30:B35)</f>
        <v>105</v>
      </c>
      <c r="C59" s="6">
        <f>SUM(C30:C35)</f>
        <v>1010</v>
      </c>
      <c r="I59" s="7">
        <f>SUM(I30:I35)</f>
        <v>1910</v>
      </c>
      <c r="J59" s="9">
        <f>SUM(J30:J35)</f>
        <v>1320</v>
      </c>
      <c r="K59" s="11">
        <f>SUM(K30:K35)</f>
        <v>660</v>
      </c>
      <c r="L59" s="13">
        <f>SUM(L30:L35)</f>
        <v>0</v>
      </c>
      <c r="Q59" s="43"/>
    </row>
    <row r="60" spans="1:17" s="6" customFormat="1" x14ac:dyDescent="0.25">
      <c r="A60" s="6" t="s">
        <v>35</v>
      </c>
      <c r="B60" s="42">
        <f>SUM(B30:B36)</f>
        <v>140</v>
      </c>
      <c r="C60" s="6">
        <f>SUM(C30:C36)</f>
        <v>2130</v>
      </c>
      <c r="I60" s="7">
        <f>SUM(I30:I36)</f>
        <v>5270</v>
      </c>
      <c r="J60" s="9">
        <f>SUM(J30:J36)</f>
        <v>3560</v>
      </c>
      <c r="K60" s="11">
        <f>SUM(K30:K36)</f>
        <v>1780</v>
      </c>
      <c r="L60" s="13">
        <f>SUM(L30:L36)</f>
        <v>1120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x14ac:dyDescent="0.25">
      <c r="A4" s="41" t="s">
        <v>31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20</v>
      </c>
      <c r="C5" s="2">
        <v>100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8" si="0">$C5*E5</f>
        <v>100</v>
      </c>
      <c r="J5" s="20">
        <f t="shared" si="0"/>
        <v>100</v>
      </c>
      <c r="K5" s="21">
        <f t="shared" si="0"/>
        <v>0</v>
      </c>
      <c r="L5" s="22">
        <f t="shared" si="0"/>
        <v>0</v>
      </c>
      <c r="M5" s="28">
        <f t="shared" ref="M5:P8" si="1">I5/$B5</f>
        <v>5</v>
      </c>
      <c r="N5" s="29">
        <f t="shared" si="1"/>
        <v>5</v>
      </c>
      <c r="O5" s="30">
        <f t="shared" si="1"/>
        <v>0</v>
      </c>
      <c r="P5" s="31">
        <f t="shared" si="1"/>
        <v>0</v>
      </c>
      <c r="Q5" s="4">
        <f t="shared" ref="Q5:Q8" si="2">(I5+J5+K5+L5)/$B5</f>
        <v>10</v>
      </c>
    </row>
    <row r="6" spans="1:17" x14ac:dyDescent="0.25">
      <c r="A6" s="2">
        <f>A5+1</f>
        <v>2</v>
      </c>
      <c r="B6" s="3">
        <v>30</v>
      </c>
      <c r="C6" s="2">
        <v>150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150</v>
      </c>
      <c r="J6" s="20">
        <f t="shared" si="0"/>
        <v>150</v>
      </c>
      <c r="K6" s="21">
        <f t="shared" si="0"/>
        <v>0</v>
      </c>
      <c r="L6" s="22">
        <f t="shared" si="0"/>
        <v>0</v>
      </c>
      <c r="M6" s="28">
        <f t="shared" si="1"/>
        <v>5</v>
      </c>
      <c r="N6" s="29">
        <f t="shared" si="1"/>
        <v>5</v>
      </c>
      <c r="O6" s="30">
        <f t="shared" si="1"/>
        <v>0</v>
      </c>
      <c r="P6" s="31">
        <f t="shared" si="1"/>
        <v>0</v>
      </c>
      <c r="Q6" s="4">
        <f t="shared" si="2"/>
        <v>10</v>
      </c>
    </row>
    <row r="7" spans="1:17" x14ac:dyDescent="0.25">
      <c r="A7" s="2">
        <f t="shared" ref="A7:A8" si="3">A6+1</f>
        <v>3</v>
      </c>
      <c r="B7" s="3">
        <v>40</v>
      </c>
      <c r="C7" s="2">
        <v>250</v>
      </c>
      <c r="D7" s="2">
        <v>30</v>
      </c>
      <c r="E7" s="2">
        <v>1</v>
      </c>
      <c r="F7" s="2">
        <v>1</v>
      </c>
      <c r="G7" s="2">
        <v>1</v>
      </c>
      <c r="H7" s="2">
        <v>0</v>
      </c>
      <c r="I7" s="19">
        <f t="shared" si="0"/>
        <v>250</v>
      </c>
      <c r="J7" s="20">
        <f t="shared" si="0"/>
        <v>250</v>
      </c>
      <c r="K7" s="21">
        <f t="shared" si="0"/>
        <v>250</v>
      </c>
      <c r="L7" s="22">
        <f t="shared" si="0"/>
        <v>0</v>
      </c>
      <c r="M7" s="28">
        <f t="shared" si="1"/>
        <v>6.25</v>
      </c>
      <c r="N7" s="29">
        <f t="shared" si="1"/>
        <v>6.25</v>
      </c>
      <c r="O7" s="30">
        <f t="shared" si="1"/>
        <v>6.25</v>
      </c>
      <c r="P7" s="31">
        <f t="shared" si="1"/>
        <v>0</v>
      </c>
      <c r="Q7" s="4">
        <f t="shared" si="2"/>
        <v>18.75</v>
      </c>
    </row>
    <row r="8" spans="1:17" x14ac:dyDescent="0.25">
      <c r="A8" s="2">
        <f t="shared" si="3"/>
        <v>4</v>
      </c>
      <c r="B8" s="3">
        <v>50</v>
      </c>
      <c r="C8" s="2">
        <v>500</v>
      </c>
      <c r="D8" s="2">
        <v>30</v>
      </c>
      <c r="E8" s="2">
        <v>1</v>
      </c>
      <c r="F8" s="2">
        <v>1</v>
      </c>
      <c r="G8" s="2">
        <v>1</v>
      </c>
      <c r="H8" s="2">
        <v>0</v>
      </c>
      <c r="I8" s="19">
        <f t="shared" si="0"/>
        <v>500</v>
      </c>
      <c r="J8" s="20">
        <f t="shared" si="0"/>
        <v>500</v>
      </c>
      <c r="K8" s="21">
        <f t="shared" si="0"/>
        <v>500</v>
      </c>
      <c r="L8" s="22">
        <f t="shared" si="0"/>
        <v>0</v>
      </c>
      <c r="M8" s="28">
        <f t="shared" si="1"/>
        <v>10</v>
      </c>
      <c r="N8" s="29">
        <f t="shared" si="1"/>
        <v>10</v>
      </c>
      <c r="O8" s="30">
        <f t="shared" si="1"/>
        <v>10</v>
      </c>
      <c r="P8" s="31">
        <f t="shared" si="1"/>
        <v>0</v>
      </c>
      <c r="Q8" s="4">
        <f t="shared" si="2"/>
        <v>30</v>
      </c>
    </row>
    <row r="9" spans="1:17" x14ac:dyDescent="0.25">
      <c r="B9" s="34">
        <f>SUM(B5:B8)</f>
        <v>140</v>
      </c>
      <c r="C9" s="35">
        <f>SUM(C5:C8)</f>
        <v>1000</v>
      </c>
      <c r="D9" s="40"/>
      <c r="I9" s="8">
        <f>SUM(I5:I8)</f>
        <v>1000</v>
      </c>
      <c r="J9" s="10">
        <f>SUM(J5:J8)</f>
        <v>1000</v>
      </c>
      <c r="K9" s="12">
        <f>SUM(K5:K8)</f>
        <v>750</v>
      </c>
      <c r="L9" s="14">
        <f>SUM(L5:L8)</f>
        <v>0</v>
      </c>
    </row>
    <row r="10" spans="1:17" x14ac:dyDescent="0.25">
      <c r="B10" s="32"/>
      <c r="C10" s="33"/>
      <c r="D10" s="33"/>
    </row>
    <row r="11" spans="1:17" x14ac:dyDescent="0.25">
      <c r="B11" s="32"/>
      <c r="C11" s="33"/>
      <c r="D11" s="33"/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2"/>
      <c r="C18" s="33"/>
      <c r="D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4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5">$C30*E30</f>
        <v>10</v>
      </c>
      <c r="J30" s="20">
        <f t="shared" si="5"/>
        <v>0</v>
      </c>
      <c r="K30" s="21">
        <f t="shared" si="5"/>
        <v>0</v>
      </c>
      <c r="L30" s="22">
        <f t="shared" si="5"/>
        <v>0</v>
      </c>
      <c r="M30" s="28">
        <f t="shared" ref="M30:P49" si="6">I30/$B30</f>
        <v>2</v>
      </c>
      <c r="N30" s="29">
        <f t="shared" si="6"/>
        <v>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2</v>
      </c>
    </row>
    <row r="31" spans="1:17" x14ac:dyDescent="0.25">
      <c r="A31" s="2">
        <f t="shared" ref="A31:A54" si="8">A30+1</f>
        <v>2</v>
      </c>
      <c r="B31" s="3">
        <f t="shared" si="4"/>
        <v>10</v>
      </c>
      <c r="C31" s="2">
        <f t="shared" ref="C31:C49" si="9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5"/>
        <v>40</v>
      </c>
      <c r="J31" s="20">
        <f t="shared" si="5"/>
        <v>0</v>
      </c>
      <c r="K31" s="21">
        <f t="shared" si="5"/>
        <v>0</v>
      </c>
      <c r="L31" s="22">
        <f t="shared" si="5"/>
        <v>0</v>
      </c>
      <c r="M31" s="28">
        <f t="shared" si="6"/>
        <v>4</v>
      </c>
      <c r="N31" s="29">
        <f t="shared" si="6"/>
        <v>0</v>
      </c>
      <c r="O31" s="30">
        <f t="shared" si="6"/>
        <v>0</v>
      </c>
      <c r="P31" s="31">
        <f t="shared" si="6"/>
        <v>0</v>
      </c>
      <c r="Q31" s="4">
        <f t="shared" si="7"/>
        <v>4</v>
      </c>
    </row>
    <row r="32" spans="1:17" x14ac:dyDescent="0.25">
      <c r="A32" s="2">
        <f t="shared" si="8"/>
        <v>3</v>
      </c>
      <c r="B32" s="3">
        <f t="shared" si="4"/>
        <v>15</v>
      </c>
      <c r="C32" s="2">
        <f t="shared" si="9"/>
        <v>60</v>
      </c>
      <c r="D32" s="2">
        <f t="shared" ref="D32:D49" si="10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5"/>
        <v>60</v>
      </c>
      <c r="J32" s="20">
        <f t="shared" si="5"/>
        <v>60</v>
      </c>
      <c r="K32" s="21">
        <f t="shared" si="5"/>
        <v>0</v>
      </c>
      <c r="L32" s="22">
        <f t="shared" si="5"/>
        <v>0</v>
      </c>
      <c r="M32" s="28">
        <f t="shared" si="6"/>
        <v>4</v>
      </c>
      <c r="N32" s="29">
        <f t="shared" si="6"/>
        <v>4</v>
      </c>
      <c r="O32" s="30">
        <f t="shared" si="6"/>
        <v>0</v>
      </c>
      <c r="P32" s="31">
        <f t="shared" si="6"/>
        <v>0</v>
      </c>
      <c r="Q32" s="4">
        <f t="shared" si="7"/>
        <v>8</v>
      </c>
    </row>
    <row r="33" spans="1:17" x14ac:dyDescent="0.25">
      <c r="A33" s="2">
        <f t="shared" si="8"/>
        <v>4</v>
      </c>
      <c r="B33" s="3">
        <f t="shared" si="4"/>
        <v>20</v>
      </c>
      <c r="C33" s="2">
        <f t="shared" si="9"/>
        <v>240</v>
      </c>
      <c r="D33" s="2">
        <f t="shared" si="10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5"/>
        <v>480</v>
      </c>
      <c r="J33" s="20">
        <f t="shared" si="5"/>
        <v>240</v>
      </c>
      <c r="K33" s="21">
        <f t="shared" si="5"/>
        <v>0</v>
      </c>
      <c r="L33" s="22">
        <f t="shared" si="5"/>
        <v>0</v>
      </c>
      <c r="M33" s="28">
        <f t="shared" si="6"/>
        <v>24</v>
      </c>
      <c r="N33" s="29">
        <f t="shared" si="6"/>
        <v>12</v>
      </c>
      <c r="O33" s="30">
        <f t="shared" si="6"/>
        <v>0</v>
      </c>
      <c r="P33" s="31">
        <f t="shared" si="6"/>
        <v>0</v>
      </c>
      <c r="Q33" s="4">
        <f t="shared" si="7"/>
        <v>36</v>
      </c>
    </row>
    <row r="34" spans="1:17" x14ac:dyDescent="0.25">
      <c r="A34" s="2">
        <f t="shared" si="8"/>
        <v>5</v>
      </c>
      <c r="B34" s="3">
        <f t="shared" si="4"/>
        <v>25</v>
      </c>
      <c r="C34" s="2">
        <f t="shared" si="9"/>
        <v>300</v>
      </c>
      <c r="D34" s="2">
        <f t="shared" si="10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5"/>
        <v>600</v>
      </c>
      <c r="J34" s="20">
        <f t="shared" si="5"/>
        <v>300</v>
      </c>
      <c r="K34" s="21">
        <f t="shared" si="5"/>
        <v>300</v>
      </c>
      <c r="L34" s="22">
        <f t="shared" si="5"/>
        <v>0</v>
      </c>
      <c r="M34" s="28">
        <f t="shared" si="6"/>
        <v>24</v>
      </c>
      <c r="N34" s="29">
        <f t="shared" si="6"/>
        <v>12</v>
      </c>
      <c r="O34" s="30">
        <f t="shared" si="6"/>
        <v>12</v>
      </c>
      <c r="P34" s="31">
        <f t="shared" si="6"/>
        <v>0</v>
      </c>
      <c r="Q34" s="4">
        <f t="shared" si="7"/>
        <v>48</v>
      </c>
    </row>
    <row r="35" spans="1:17" x14ac:dyDescent="0.25">
      <c r="A35" s="2">
        <f t="shared" si="8"/>
        <v>6</v>
      </c>
      <c r="B35" s="3">
        <f t="shared" si="4"/>
        <v>30</v>
      </c>
      <c r="C35" s="2">
        <f t="shared" si="9"/>
        <v>360</v>
      </c>
      <c r="D35" s="2">
        <f t="shared" si="10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5"/>
        <v>720</v>
      </c>
      <c r="J35" s="20">
        <f t="shared" si="5"/>
        <v>720</v>
      </c>
      <c r="K35" s="21">
        <f t="shared" si="5"/>
        <v>360</v>
      </c>
      <c r="L35" s="22">
        <f t="shared" si="5"/>
        <v>0</v>
      </c>
      <c r="M35" s="28">
        <f t="shared" si="6"/>
        <v>24</v>
      </c>
      <c r="N35" s="29">
        <f t="shared" si="6"/>
        <v>24</v>
      </c>
      <c r="O35" s="30">
        <f t="shared" si="6"/>
        <v>12</v>
      </c>
      <c r="P35" s="31">
        <f t="shared" si="6"/>
        <v>0</v>
      </c>
      <c r="Q35" s="4">
        <f t="shared" si="7"/>
        <v>60</v>
      </c>
    </row>
    <row r="36" spans="1:17" x14ac:dyDescent="0.25">
      <c r="A36" s="2">
        <f t="shared" si="8"/>
        <v>7</v>
      </c>
      <c r="B36" s="3">
        <f t="shared" si="4"/>
        <v>35</v>
      </c>
      <c r="C36" s="2">
        <f t="shared" si="9"/>
        <v>1120</v>
      </c>
      <c r="D36" s="2">
        <f t="shared" si="10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5"/>
        <v>3360</v>
      </c>
      <c r="J36" s="20">
        <f t="shared" si="5"/>
        <v>2240</v>
      </c>
      <c r="K36" s="21">
        <f t="shared" si="5"/>
        <v>1120</v>
      </c>
      <c r="L36" s="22">
        <f t="shared" si="5"/>
        <v>1120</v>
      </c>
      <c r="M36" s="28">
        <f t="shared" si="6"/>
        <v>96</v>
      </c>
      <c r="N36" s="29">
        <f t="shared" si="6"/>
        <v>64</v>
      </c>
      <c r="O36" s="30">
        <f t="shared" si="6"/>
        <v>32</v>
      </c>
      <c r="P36" s="31">
        <f t="shared" si="6"/>
        <v>32</v>
      </c>
      <c r="Q36" s="4">
        <f t="shared" si="7"/>
        <v>224</v>
      </c>
    </row>
    <row r="37" spans="1:17" x14ac:dyDescent="0.25">
      <c r="A37" s="2">
        <f t="shared" si="8"/>
        <v>8</v>
      </c>
      <c r="B37" s="3">
        <f t="shared" si="4"/>
        <v>40</v>
      </c>
      <c r="C37" s="2">
        <f t="shared" si="9"/>
        <v>1280</v>
      </c>
      <c r="D37" s="2">
        <f t="shared" si="10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5"/>
        <v>3840</v>
      </c>
      <c r="J37" s="20">
        <f t="shared" si="5"/>
        <v>2560</v>
      </c>
      <c r="K37" s="21">
        <f t="shared" si="5"/>
        <v>2560</v>
      </c>
      <c r="L37" s="22">
        <f t="shared" si="5"/>
        <v>1280</v>
      </c>
      <c r="M37" s="28">
        <f t="shared" si="6"/>
        <v>96</v>
      </c>
      <c r="N37" s="29">
        <f t="shared" si="6"/>
        <v>64</v>
      </c>
      <c r="O37" s="30">
        <f t="shared" si="6"/>
        <v>64</v>
      </c>
      <c r="P37" s="31">
        <f t="shared" si="6"/>
        <v>32</v>
      </c>
      <c r="Q37" s="4">
        <f t="shared" si="7"/>
        <v>256</v>
      </c>
    </row>
    <row r="38" spans="1:17" x14ac:dyDescent="0.25">
      <c r="A38" s="2">
        <f t="shared" si="8"/>
        <v>9</v>
      </c>
      <c r="B38" s="3">
        <f t="shared" si="4"/>
        <v>45</v>
      </c>
      <c r="C38" s="2">
        <f t="shared" si="9"/>
        <v>1440</v>
      </c>
      <c r="D38" s="2">
        <f t="shared" si="10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5"/>
        <v>4320</v>
      </c>
      <c r="J38" s="20">
        <f t="shared" si="5"/>
        <v>4320</v>
      </c>
      <c r="K38" s="21">
        <f t="shared" si="5"/>
        <v>2880</v>
      </c>
      <c r="L38" s="22">
        <f t="shared" si="5"/>
        <v>1440</v>
      </c>
      <c r="M38" s="28">
        <f t="shared" si="6"/>
        <v>96</v>
      </c>
      <c r="N38" s="29">
        <f t="shared" si="6"/>
        <v>96</v>
      </c>
      <c r="O38" s="30">
        <f t="shared" si="6"/>
        <v>64</v>
      </c>
      <c r="P38" s="31">
        <f t="shared" si="6"/>
        <v>32</v>
      </c>
      <c r="Q38" s="4">
        <f t="shared" si="7"/>
        <v>288</v>
      </c>
    </row>
    <row r="39" spans="1:17" x14ac:dyDescent="0.25">
      <c r="A39" s="2">
        <f t="shared" si="8"/>
        <v>10</v>
      </c>
      <c r="B39" s="3">
        <f t="shared" si="4"/>
        <v>50</v>
      </c>
      <c r="C39" s="2">
        <f t="shared" si="9"/>
        <v>3000</v>
      </c>
      <c r="D39" s="2">
        <f t="shared" si="10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5"/>
        <v>12000</v>
      </c>
      <c r="J39" s="20">
        <f t="shared" si="5"/>
        <v>9000</v>
      </c>
      <c r="K39" s="21">
        <f t="shared" si="5"/>
        <v>6000</v>
      </c>
      <c r="L39" s="22">
        <f t="shared" si="5"/>
        <v>6000</v>
      </c>
      <c r="M39" s="28">
        <f t="shared" si="6"/>
        <v>240</v>
      </c>
      <c r="N39" s="29">
        <f t="shared" si="6"/>
        <v>180</v>
      </c>
      <c r="O39" s="30">
        <f t="shared" si="6"/>
        <v>120</v>
      </c>
      <c r="P39" s="31">
        <f t="shared" si="6"/>
        <v>120</v>
      </c>
      <c r="Q39" s="4">
        <f t="shared" si="7"/>
        <v>660</v>
      </c>
    </row>
    <row r="40" spans="1:17" x14ac:dyDescent="0.25">
      <c r="A40" s="2">
        <f t="shared" si="8"/>
        <v>11</v>
      </c>
      <c r="B40" s="3">
        <f t="shared" si="4"/>
        <v>55</v>
      </c>
      <c r="C40" s="2">
        <f t="shared" si="9"/>
        <v>3300</v>
      </c>
      <c r="D40" s="2">
        <f t="shared" si="10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5"/>
        <v>13200</v>
      </c>
      <c r="J40" s="20">
        <f t="shared" si="5"/>
        <v>9900</v>
      </c>
      <c r="K40" s="21">
        <f t="shared" si="5"/>
        <v>9900</v>
      </c>
      <c r="L40" s="22">
        <f t="shared" si="5"/>
        <v>6600</v>
      </c>
      <c r="M40" s="28">
        <f t="shared" si="6"/>
        <v>240</v>
      </c>
      <c r="N40" s="29">
        <f t="shared" si="6"/>
        <v>180</v>
      </c>
      <c r="O40" s="30">
        <f t="shared" si="6"/>
        <v>180</v>
      </c>
      <c r="P40" s="31">
        <f t="shared" si="6"/>
        <v>120</v>
      </c>
      <c r="Q40" s="4">
        <f t="shared" si="7"/>
        <v>720</v>
      </c>
    </row>
    <row r="41" spans="1:17" x14ac:dyDescent="0.25">
      <c r="A41" s="2">
        <f t="shared" si="8"/>
        <v>12</v>
      </c>
      <c r="B41" s="3">
        <f t="shared" si="4"/>
        <v>60</v>
      </c>
      <c r="C41" s="2">
        <f t="shared" si="9"/>
        <v>3600</v>
      </c>
      <c r="D41" s="2">
        <f t="shared" si="10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5"/>
        <v>14400</v>
      </c>
      <c r="J41" s="20">
        <f t="shared" si="5"/>
        <v>14400</v>
      </c>
      <c r="K41" s="21">
        <f t="shared" si="5"/>
        <v>10800</v>
      </c>
      <c r="L41" s="22">
        <f t="shared" si="5"/>
        <v>7200</v>
      </c>
      <c r="M41" s="28">
        <f t="shared" si="6"/>
        <v>240</v>
      </c>
      <c r="N41" s="29">
        <f t="shared" si="6"/>
        <v>240</v>
      </c>
      <c r="O41" s="30">
        <f t="shared" si="6"/>
        <v>180</v>
      </c>
      <c r="P41" s="31">
        <f t="shared" si="6"/>
        <v>120</v>
      </c>
      <c r="Q41" s="4">
        <f t="shared" si="7"/>
        <v>780</v>
      </c>
    </row>
    <row r="42" spans="1:17" x14ac:dyDescent="0.25">
      <c r="A42" s="2">
        <f t="shared" si="8"/>
        <v>13</v>
      </c>
      <c r="B42" s="3">
        <f t="shared" si="4"/>
        <v>65</v>
      </c>
      <c r="C42" s="2">
        <f t="shared" si="9"/>
        <v>6240</v>
      </c>
      <c r="D42" s="2">
        <f t="shared" si="10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5"/>
        <v>31200</v>
      </c>
      <c r="J42" s="20">
        <f t="shared" si="5"/>
        <v>24960</v>
      </c>
      <c r="K42" s="21">
        <f t="shared" si="5"/>
        <v>18720</v>
      </c>
      <c r="L42" s="22">
        <f t="shared" si="5"/>
        <v>18720</v>
      </c>
      <c r="M42" s="28">
        <f t="shared" si="6"/>
        <v>480</v>
      </c>
      <c r="N42" s="29">
        <f t="shared" si="6"/>
        <v>384</v>
      </c>
      <c r="O42" s="30">
        <f t="shared" si="6"/>
        <v>288</v>
      </c>
      <c r="P42" s="31">
        <f t="shared" si="6"/>
        <v>288</v>
      </c>
      <c r="Q42" s="4">
        <f t="shared" si="7"/>
        <v>1440</v>
      </c>
    </row>
    <row r="43" spans="1:17" x14ac:dyDescent="0.25">
      <c r="A43" s="2">
        <f t="shared" si="8"/>
        <v>14</v>
      </c>
      <c r="B43" s="3">
        <f t="shared" si="4"/>
        <v>70</v>
      </c>
      <c r="C43" s="2">
        <f t="shared" si="9"/>
        <v>6720</v>
      </c>
      <c r="D43" s="2">
        <f t="shared" si="10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5"/>
        <v>33600</v>
      </c>
      <c r="J43" s="20">
        <f t="shared" si="5"/>
        <v>26880</v>
      </c>
      <c r="K43" s="21">
        <f t="shared" si="5"/>
        <v>26880</v>
      </c>
      <c r="L43" s="22">
        <f t="shared" si="5"/>
        <v>20160</v>
      </c>
      <c r="M43" s="28">
        <f t="shared" si="6"/>
        <v>480</v>
      </c>
      <c r="N43" s="29">
        <f t="shared" si="6"/>
        <v>384</v>
      </c>
      <c r="O43" s="30">
        <f t="shared" si="6"/>
        <v>384</v>
      </c>
      <c r="P43" s="31">
        <f t="shared" si="6"/>
        <v>288</v>
      </c>
      <c r="Q43" s="4">
        <f t="shared" si="7"/>
        <v>1536</v>
      </c>
    </row>
    <row r="44" spans="1:17" x14ac:dyDescent="0.25">
      <c r="A44" s="2">
        <f t="shared" si="8"/>
        <v>15</v>
      </c>
      <c r="B44" s="3">
        <f t="shared" si="4"/>
        <v>75</v>
      </c>
      <c r="C44" s="2">
        <f t="shared" si="9"/>
        <v>7200</v>
      </c>
      <c r="D44" s="2">
        <f t="shared" si="10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5"/>
        <v>36000</v>
      </c>
      <c r="J44" s="20">
        <f t="shared" si="5"/>
        <v>36000</v>
      </c>
      <c r="K44" s="21">
        <f t="shared" si="5"/>
        <v>28800</v>
      </c>
      <c r="L44" s="22">
        <f t="shared" si="5"/>
        <v>21600</v>
      </c>
      <c r="M44" s="28">
        <f t="shared" si="6"/>
        <v>480</v>
      </c>
      <c r="N44" s="29">
        <f t="shared" si="6"/>
        <v>480</v>
      </c>
      <c r="O44" s="30">
        <f t="shared" si="6"/>
        <v>384</v>
      </c>
      <c r="P44" s="31">
        <f t="shared" si="6"/>
        <v>288</v>
      </c>
      <c r="Q44" s="4">
        <f t="shared" si="7"/>
        <v>1632</v>
      </c>
    </row>
    <row r="45" spans="1:17" x14ac:dyDescent="0.25">
      <c r="A45" s="2">
        <f t="shared" si="8"/>
        <v>16</v>
      </c>
      <c r="B45" s="3">
        <f t="shared" si="4"/>
        <v>80</v>
      </c>
      <c r="C45" s="2">
        <f t="shared" si="9"/>
        <v>11200</v>
      </c>
      <c r="D45" s="2">
        <f t="shared" si="10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5"/>
        <v>67200</v>
      </c>
      <c r="J45" s="20">
        <f t="shared" si="5"/>
        <v>56000</v>
      </c>
      <c r="K45" s="21">
        <f t="shared" si="5"/>
        <v>44800</v>
      </c>
      <c r="L45" s="22">
        <f t="shared" si="5"/>
        <v>44800</v>
      </c>
      <c r="M45" s="28">
        <f t="shared" si="6"/>
        <v>840</v>
      </c>
      <c r="N45" s="29">
        <f t="shared" si="6"/>
        <v>700</v>
      </c>
      <c r="O45" s="30">
        <f t="shared" si="6"/>
        <v>560</v>
      </c>
      <c r="P45" s="31">
        <f t="shared" si="6"/>
        <v>560</v>
      </c>
      <c r="Q45" s="4">
        <f t="shared" si="7"/>
        <v>2660</v>
      </c>
    </row>
    <row r="46" spans="1:17" x14ac:dyDescent="0.25">
      <c r="A46" s="2">
        <f t="shared" si="8"/>
        <v>17</v>
      </c>
      <c r="B46" s="3">
        <f t="shared" si="4"/>
        <v>85</v>
      </c>
      <c r="C46" s="2">
        <f t="shared" si="9"/>
        <v>11900</v>
      </c>
      <c r="D46" s="2">
        <f t="shared" si="10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5"/>
        <v>71400</v>
      </c>
      <c r="J46" s="20">
        <f t="shared" si="5"/>
        <v>59500</v>
      </c>
      <c r="K46" s="21">
        <f t="shared" si="5"/>
        <v>59500</v>
      </c>
      <c r="L46" s="22">
        <f t="shared" si="5"/>
        <v>47600</v>
      </c>
      <c r="M46" s="28">
        <f t="shared" si="6"/>
        <v>840</v>
      </c>
      <c r="N46" s="29">
        <f t="shared" si="6"/>
        <v>700</v>
      </c>
      <c r="O46" s="30">
        <f t="shared" si="6"/>
        <v>700</v>
      </c>
      <c r="P46" s="31">
        <f t="shared" si="6"/>
        <v>560</v>
      </c>
      <c r="Q46" s="4">
        <f t="shared" si="7"/>
        <v>2800</v>
      </c>
    </row>
    <row r="47" spans="1:17" x14ac:dyDescent="0.25">
      <c r="A47" s="2">
        <f t="shared" si="8"/>
        <v>18</v>
      </c>
      <c r="B47" s="3">
        <f t="shared" si="4"/>
        <v>90</v>
      </c>
      <c r="C47" s="2">
        <f t="shared" si="9"/>
        <v>12600</v>
      </c>
      <c r="D47" s="2">
        <f t="shared" si="10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5"/>
        <v>75600</v>
      </c>
      <c r="J47" s="20">
        <f t="shared" si="5"/>
        <v>75600</v>
      </c>
      <c r="K47" s="21">
        <f t="shared" si="5"/>
        <v>63000</v>
      </c>
      <c r="L47" s="22">
        <f t="shared" si="5"/>
        <v>50400</v>
      </c>
      <c r="M47" s="28">
        <f t="shared" si="6"/>
        <v>840</v>
      </c>
      <c r="N47" s="29">
        <f t="shared" si="6"/>
        <v>840</v>
      </c>
      <c r="O47" s="30">
        <f t="shared" si="6"/>
        <v>700</v>
      </c>
      <c r="P47" s="31">
        <f t="shared" si="6"/>
        <v>560</v>
      </c>
      <c r="Q47" s="4">
        <f t="shared" si="7"/>
        <v>2940</v>
      </c>
    </row>
    <row r="48" spans="1:17" x14ac:dyDescent="0.25">
      <c r="A48" s="2">
        <f t="shared" si="8"/>
        <v>19</v>
      </c>
      <c r="B48" s="3">
        <f t="shared" si="4"/>
        <v>95</v>
      </c>
      <c r="C48" s="2">
        <f t="shared" si="9"/>
        <v>18240</v>
      </c>
      <c r="D48" s="2">
        <f t="shared" si="10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5"/>
        <v>127680</v>
      </c>
      <c r="J48" s="20">
        <f t="shared" si="5"/>
        <v>109440</v>
      </c>
      <c r="K48" s="21">
        <f t="shared" si="5"/>
        <v>91200</v>
      </c>
      <c r="L48" s="22">
        <f t="shared" si="5"/>
        <v>91200</v>
      </c>
      <c r="M48" s="28">
        <f t="shared" si="6"/>
        <v>1344</v>
      </c>
      <c r="N48" s="29">
        <f t="shared" si="6"/>
        <v>1152</v>
      </c>
      <c r="O48" s="30">
        <f t="shared" si="6"/>
        <v>960</v>
      </c>
      <c r="P48" s="31">
        <f t="shared" si="6"/>
        <v>960</v>
      </c>
      <c r="Q48" s="4">
        <f t="shared" si="7"/>
        <v>4416</v>
      </c>
    </row>
    <row r="49" spans="1:17" x14ac:dyDescent="0.25">
      <c r="A49" s="2">
        <f t="shared" si="8"/>
        <v>20</v>
      </c>
      <c r="B49" s="3">
        <f t="shared" si="4"/>
        <v>100</v>
      </c>
      <c r="C49" s="2">
        <f t="shared" si="9"/>
        <v>19200</v>
      </c>
      <c r="D49" s="2">
        <f t="shared" si="10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5"/>
        <v>134400</v>
      </c>
      <c r="J49" s="20">
        <f t="shared" si="5"/>
        <v>115200</v>
      </c>
      <c r="K49" s="21">
        <f t="shared" si="5"/>
        <v>115200</v>
      </c>
      <c r="L49" s="22">
        <f t="shared" si="5"/>
        <v>96000</v>
      </c>
      <c r="M49" s="28">
        <f t="shared" si="6"/>
        <v>1344</v>
      </c>
      <c r="N49" s="29">
        <f t="shared" si="6"/>
        <v>1152</v>
      </c>
      <c r="O49" s="30">
        <f t="shared" si="6"/>
        <v>1152</v>
      </c>
      <c r="P49" s="31">
        <f t="shared" si="6"/>
        <v>960</v>
      </c>
      <c r="Q49" s="4">
        <f t="shared" si="7"/>
        <v>4608</v>
      </c>
    </row>
    <row r="50" spans="1:17" x14ac:dyDescent="0.25">
      <c r="A50" s="2">
        <f t="shared" si="8"/>
        <v>21</v>
      </c>
      <c r="B50" s="3">
        <f t="shared" ref="B50:B54" si="11">5*A50</f>
        <v>105</v>
      </c>
      <c r="C50" s="2">
        <f t="shared" ref="C50:C54" si="12">(B50-5*F50-5*G50)*A50*(E50+H50)*2</f>
        <v>20160</v>
      </c>
      <c r="D50" s="2">
        <f t="shared" ref="D50:D54" si="13">A50*20</f>
        <v>420</v>
      </c>
      <c r="E50" s="2">
        <f>E49</f>
        <v>7</v>
      </c>
      <c r="F50" s="45">
        <f>F49+1</f>
        <v>7</v>
      </c>
      <c r="G50" s="2">
        <f>G49</f>
        <v>6</v>
      </c>
      <c r="H50" s="2">
        <f>H49</f>
        <v>5</v>
      </c>
      <c r="I50" s="19">
        <f t="shared" ref="I50:I54" si="14">$C50*E50</f>
        <v>141120</v>
      </c>
      <c r="J50" s="20">
        <f t="shared" ref="J50:J54" si="15">$C50*F50</f>
        <v>141120</v>
      </c>
      <c r="K50" s="21">
        <f t="shared" ref="K50:K54" si="16">$C50*G50</f>
        <v>120960</v>
      </c>
      <c r="L50" s="22">
        <f t="shared" ref="L50:L54" si="17">$C50*H50</f>
        <v>100800</v>
      </c>
      <c r="M50" s="28">
        <f t="shared" ref="M50:M54" si="18">I50/$B50</f>
        <v>1344</v>
      </c>
      <c r="N50" s="29">
        <f t="shared" ref="N50:N54" si="19">J50/$B50</f>
        <v>1344</v>
      </c>
      <c r="O50" s="30">
        <f t="shared" ref="O50:O54" si="20">K50/$B50</f>
        <v>1152</v>
      </c>
      <c r="P50" s="31">
        <f t="shared" ref="P50:P54" si="21">L50/$B50</f>
        <v>960</v>
      </c>
      <c r="Q50" s="4">
        <f t="shared" ref="Q50:Q54" si="22">(I50+J50+K50+L50)/$B50</f>
        <v>4800</v>
      </c>
    </row>
    <row r="51" spans="1:17" x14ac:dyDescent="0.25">
      <c r="A51" s="2">
        <f t="shared" si="8"/>
        <v>22</v>
      </c>
      <c r="B51" s="3">
        <f t="shared" si="11"/>
        <v>110</v>
      </c>
      <c r="C51" s="2">
        <f t="shared" si="12"/>
        <v>27720</v>
      </c>
      <c r="D51" s="2">
        <f t="shared" si="13"/>
        <v>440</v>
      </c>
      <c r="E51" s="45">
        <f>E50+1</f>
        <v>8</v>
      </c>
      <c r="F51" s="2">
        <f>F50</f>
        <v>7</v>
      </c>
      <c r="G51" s="2">
        <f>G50</f>
        <v>6</v>
      </c>
      <c r="H51" s="45">
        <f>H50+1</f>
        <v>6</v>
      </c>
      <c r="I51" s="19">
        <f t="shared" si="14"/>
        <v>221760</v>
      </c>
      <c r="J51" s="20">
        <f t="shared" si="15"/>
        <v>194040</v>
      </c>
      <c r="K51" s="21">
        <f t="shared" si="16"/>
        <v>166320</v>
      </c>
      <c r="L51" s="22">
        <f t="shared" si="17"/>
        <v>166320</v>
      </c>
      <c r="M51" s="28">
        <f t="shared" si="18"/>
        <v>2016</v>
      </c>
      <c r="N51" s="29">
        <f t="shared" si="19"/>
        <v>1764</v>
      </c>
      <c r="O51" s="30">
        <f t="shared" si="20"/>
        <v>1512</v>
      </c>
      <c r="P51" s="31">
        <f t="shared" si="21"/>
        <v>1512</v>
      </c>
      <c r="Q51" s="4">
        <f t="shared" si="22"/>
        <v>6804</v>
      </c>
    </row>
    <row r="52" spans="1:17" x14ac:dyDescent="0.25">
      <c r="A52" s="2">
        <f t="shared" si="8"/>
        <v>23</v>
      </c>
      <c r="B52" s="3">
        <f t="shared" si="11"/>
        <v>115</v>
      </c>
      <c r="C52" s="2">
        <f t="shared" si="12"/>
        <v>28980</v>
      </c>
      <c r="D52" s="2">
        <f t="shared" si="13"/>
        <v>460</v>
      </c>
      <c r="E52" s="2">
        <f>E51</f>
        <v>8</v>
      </c>
      <c r="F52" s="2">
        <f>F51</f>
        <v>7</v>
      </c>
      <c r="G52" s="45">
        <f>G51+1</f>
        <v>7</v>
      </c>
      <c r="H52" s="2">
        <f>H51</f>
        <v>6</v>
      </c>
      <c r="I52" s="19">
        <f t="shared" si="14"/>
        <v>231840</v>
      </c>
      <c r="J52" s="20">
        <f t="shared" si="15"/>
        <v>202860</v>
      </c>
      <c r="K52" s="21">
        <f t="shared" si="16"/>
        <v>202860</v>
      </c>
      <c r="L52" s="22">
        <f t="shared" si="17"/>
        <v>173880</v>
      </c>
      <c r="M52" s="28">
        <f t="shared" si="18"/>
        <v>2016</v>
      </c>
      <c r="N52" s="29">
        <f t="shared" si="19"/>
        <v>1764</v>
      </c>
      <c r="O52" s="30">
        <f t="shared" si="20"/>
        <v>1764</v>
      </c>
      <c r="P52" s="31">
        <f t="shared" si="21"/>
        <v>1512</v>
      </c>
      <c r="Q52" s="4">
        <f t="shared" si="22"/>
        <v>7056</v>
      </c>
    </row>
    <row r="53" spans="1:17" x14ac:dyDescent="0.25">
      <c r="A53" s="2">
        <f t="shared" si="8"/>
        <v>24</v>
      </c>
      <c r="B53" s="3">
        <f t="shared" si="11"/>
        <v>120</v>
      </c>
      <c r="C53" s="2">
        <f t="shared" si="12"/>
        <v>30240</v>
      </c>
      <c r="D53" s="2">
        <f t="shared" si="13"/>
        <v>480</v>
      </c>
      <c r="E53" s="2">
        <f>E52</f>
        <v>8</v>
      </c>
      <c r="F53" s="45">
        <f>F52+1</f>
        <v>8</v>
      </c>
      <c r="G53" s="2">
        <f>G52</f>
        <v>7</v>
      </c>
      <c r="H53" s="2">
        <f>H52</f>
        <v>6</v>
      </c>
      <c r="I53" s="19">
        <f t="shared" si="14"/>
        <v>241920</v>
      </c>
      <c r="J53" s="20">
        <f t="shared" si="15"/>
        <v>241920</v>
      </c>
      <c r="K53" s="21">
        <f t="shared" si="16"/>
        <v>211680</v>
      </c>
      <c r="L53" s="22">
        <f t="shared" si="17"/>
        <v>181440</v>
      </c>
      <c r="M53" s="28">
        <f t="shared" si="18"/>
        <v>2016</v>
      </c>
      <c r="N53" s="29">
        <f t="shared" si="19"/>
        <v>2016</v>
      </c>
      <c r="O53" s="30">
        <f t="shared" si="20"/>
        <v>1764</v>
      </c>
      <c r="P53" s="31">
        <f t="shared" si="21"/>
        <v>1512</v>
      </c>
      <c r="Q53" s="4">
        <f t="shared" si="22"/>
        <v>7308</v>
      </c>
    </row>
    <row r="54" spans="1:17" x14ac:dyDescent="0.25">
      <c r="A54" s="2">
        <f t="shared" si="8"/>
        <v>25</v>
      </c>
      <c r="B54" s="3">
        <f t="shared" si="11"/>
        <v>125</v>
      </c>
      <c r="C54" s="2">
        <f t="shared" si="12"/>
        <v>40000</v>
      </c>
      <c r="D54" s="2">
        <f t="shared" si="13"/>
        <v>500</v>
      </c>
      <c r="E54" s="45">
        <f>E53+1</f>
        <v>9</v>
      </c>
      <c r="F54" s="2">
        <f>F53</f>
        <v>8</v>
      </c>
      <c r="G54" s="2">
        <f>G53</f>
        <v>7</v>
      </c>
      <c r="H54" s="45">
        <f>H53+1</f>
        <v>7</v>
      </c>
      <c r="I54" s="19">
        <f t="shared" si="14"/>
        <v>360000</v>
      </c>
      <c r="J54" s="20">
        <f t="shared" si="15"/>
        <v>320000</v>
      </c>
      <c r="K54" s="21">
        <f t="shared" si="16"/>
        <v>280000</v>
      </c>
      <c r="L54" s="22">
        <f t="shared" si="17"/>
        <v>280000</v>
      </c>
      <c r="M54" s="28">
        <f t="shared" si="18"/>
        <v>2880</v>
      </c>
      <c r="N54" s="29">
        <f t="shared" si="19"/>
        <v>2560</v>
      </c>
      <c r="O54" s="30">
        <f t="shared" si="20"/>
        <v>2240</v>
      </c>
      <c r="P54" s="31">
        <f t="shared" si="21"/>
        <v>2240</v>
      </c>
      <c r="Q54" s="4">
        <f t="shared" si="22"/>
        <v>9920</v>
      </c>
    </row>
    <row r="55" spans="1:17" x14ac:dyDescent="0.25">
      <c r="B55" s="34">
        <f>SUM(B30:B54)</f>
        <v>1625</v>
      </c>
      <c r="C55" s="35">
        <f>SUM(C30:C54)</f>
        <v>255150</v>
      </c>
      <c r="D55" s="40"/>
      <c r="I55" s="8">
        <f>SUM(I30:I54)</f>
        <v>1826750</v>
      </c>
      <c r="J55" s="10">
        <f>SUM(J30:J54)</f>
        <v>1647260</v>
      </c>
      <c r="K55" s="12">
        <f>SUM(K30:K54)</f>
        <v>1463840</v>
      </c>
      <c r="L55" s="14">
        <f>SUM(L30:L54)</f>
        <v>1316560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33</v>
      </c>
      <c r="B59" s="42">
        <f>SUM(B30:B33)</f>
        <v>50</v>
      </c>
      <c r="C59" s="6">
        <f>SUM(C30:C33)</f>
        <v>350</v>
      </c>
      <c r="I59" s="7">
        <f>SUM(I30:I33)</f>
        <v>590</v>
      </c>
      <c r="J59" s="9">
        <f>SUM(J30:J33)</f>
        <v>300</v>
      </c>
      <c r="K59" s="11">
        <f>SUM(K30:K33)</f>
        <v>0</v>
      </c>
      <c r="L59" s="13">
        <f>SUM(L30:L33)</f>
        <v>0</v>
      </c>
      <c r="Q59" s="43"/>
    </row>
    <row r="60" spans="1:17" s="6" customFormat="1" x14ac:dyDescent="0.25">
      <c r="A60" s="6" t="s">
        <v>35</v>
      </c>
      <c r="B60" s="42">
        <f>SUM(B30:B36)</f>
        <v>140</v>
      </c>
      <c r="C60" s="6">
        <f>SUM(C30:C36)</f>
        <v>2130</v>
      </c>
      <c r="I60" s="7">
        <f>SUM(I30:I36)</f>
        <v>5270</v>
      </c>
      <c r="J60" s="9">
        <f>SUM(J30:J36)</f>
        <v>3560</v>
      </c>
      <c r="K60" s="11">
        <f>SUM(K30:K36)</f>
        <v>1780</v>
      </c>
      <c r="L60" s="13">
        <f>SUM(L30:L36)</f>
        <v>1120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s="1" customFormat="1" x14ac:dyDescent="0.25">
      <c r="A4" s="27" t="s">
        <v>25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35</v>
      </c>
      <c r="C5" s="2">
        <v>50</v>
      </c>
      <c r="D5" s="2">
        <v>30</v>
      </c>
      <c r="E5" s="2">
        <v>1</v>
      </c>
      <c r="F5" s="2">
        <v>1</v>
      </c>
      <c r="G5" s="2">
        <v>1</v>
      </c>
      <c r="H5" s="2">
        <v>0</v>
      </c>
      <c r="I5" s="19">
        <f t="shared" ref="I5:L9" si="0">$C5*E5</f>
        <v>50</v>
      </c>
      <c r="J5" s="20">
        <f t="shared" si="0"/>
        <v>50</v>
      </c>
      <c r="K5" s="21">
        <f t="shared" si="0"/>
        <v>50</v>
      </c>
      <c r="L5" s="22">
        <f t="shared" si="0"/>
        <v>0</v>
      </c>
      <c r="M5" s="28">
        <f t="shared" ref="M5:P9" si="1">I5/$B5</f>
        <v>1.4285714285714286</v>
      </c>
      <c r="N5" s="29">
        <f t="shared" si="1"/>
        <v>1.4285714285714286</v>
      </c>
      <c r="O5" s="30">
        <f t="shared" si="1"/>
        <v>1.4285714285714286</v>
      </c>
      <c r="P5" s="31">
        <f t="shared" si="1"/>
        <v>0</v>
      </c>
      <c r="Q5" s="4">
        <f t="shared" ref="Q5:Q9" si="2">(I5+J5+K5+L5)/$B5</f>
        <v>4.2857142857142856</v>
      </c>
    </row>
    <row r="6" spans="1:17" x14ac:dyDescent="0.25">
      <c r="A6" s="2">
        <f>A5+1</f>
        <v>2</v>
      </c>
      <c r="B6" s="3">
        <v>40</v>
      </c>
      <c r="C6" s="2">
        <v>100</v>
      </c>
      <c r="D6" s="2">
        <v>30</v>
      </c>
      <c r="E6" s="2">
        <v>1</v>
      </c>
      <c r="F6" s="2">
        <v>1</v>
      </c>
      <c r="G6" s="2">
        <v>1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100</v>
      </c>
      <c r="L6" s="22">
        <f t="shared" si="0"/>
        <v>0</v>
      </c>
      <c r="M6" s="28">
        <f t="shared" si="1"/>
        <v>2.5</v>
      </c>
      <c r="N6" s="29">
        <f t="shared" si="1"/>
        <v>2.5</v>
      </c>
      <c r="O6" s="30">
        <f t="shared" si="1"/>
        <v>2.5</v>
      </c>
      <c r="P6" s="31">
        <f t="shared" si="1"/>
        <v>0</v>
      </c>
      <c r="Q6" s="4">
        <f t="shared" si="2"/>
        <v>7.5</v>
      </c>
    </row>
    <row r="7" spans="1:17" x14ac:dyDescent="0.25">
      <c r="A7" s="2">
        <f t="shared" ref="A7:A9" si="3">A6+1</f>
        <v>3</v>
      </c>
      <c r="B7" s="3">
        <v>45</v>
      </c>
      <c r="C7" s="2">
        <v>150</v>
      </c>
      <c r="D7" s="2">
        <v>60</v>
      </c>
      <c r="E7" s="2">
        <v>1</v>
      </c>
      <c r="F7" s="2">
        <v>1</v>
      </c>
      <c r="G7" s="2">
        <v>1</v>
      </c>
      <c r="H7" s="2">
        <v>1</v>
      </c>
      <c r="I7" s="19">
        <f t="shared" si="0"/>
        <v>150</v>
      </c>
      <c r="J7" s="20">
        <f t="shared" si="0"/>
        <v>150</v>
      </c>
      <c r="K7" s="21">
        <f t="shared" si="0"/>
        <v>150</v>
      </c>
      <c r="L7" s="22">
        <f t="shared" si="0"/>
        <v>150</v>
      </c>
      <c r="M7" s="28">
        <f t="shared" si="1"/>
        <v>3.3333333333333335</v>
      </c>
      <c r="N7" s="29">
        <f t="shared" si="1"/>
        <v>3.3333333333333335</v>
      </c>
      <c r="O7" s="30">
        <f t="shared" si="1"/>
        <v>3.3333333333333335</v>
      </c>
      <c r="P7" s="31">
        <f t="shared" si="1"/>
        <v>3.3333333333333335</v>
      </c>
      <c r="Q7" s="4">
        <f t="shared" si="2"/>
        <v>13.333333333333334</v>
      </c>
    </row>
    <row r="8" spans="1:17" x14ac:dyDescent="0.25">
      <c r="A8" s="2">
        <f t="shared" si="3"/>
        <v>4</v>
      </c>
      <c r="B8" s="3">
        <v>55</v>
      </c>
      <c r="C8" s="2">
        <v>250</v>
      </c>
      <c r="D8" s="2">
        <v>60</v>
      </c>
      <c r="E8" s="2">
        <v>1</v>
      </c>
      <c r="F8" s="2">
        <v>1</v>
      </c>
      <c r="G8" s="2">
        <v>1</v>
      </c>
      <c r="H8" s="2">
        <v>1</v>
      </c>
      <c r="I8" s="19">
        <f t="shared" si="0"/>
        <v>250</v>
      </c>
      <c r="J8" s="20">
        <f t="shared" si="0"/>
        <v>250</v>
      </c>
      <c r="K8" s="21">
        <f t="shared" si="0"/>
        <v>250</v>
      </c>
      <c r="L8" s="22">
        <f t="shared" si="0"/>
        <v>250</v>
      </c>
      <c r="M8" s="28">
        <f t="shared" si="1"/>
        <v>4.5454545454545459</v>
      </c>
      <c r="N8" s="29">
        <f t="shared" si="1"/>
        <v>4.5454545454545459</v>
      </c>
      <c r="O8" s="30">
        <f t="shared" si="1"/>
        <v>4.5454545454545459</v>
      </c>
      <c r="P8" s="31">
        <f t="shared" si="1"/>
        <v>4.5454545454545459</v>
      </c>
      <c r="Q8" s="4">
        <f t="shared" si="2"/>
        <v>18.181818181818183</v>
      </c>
    </row>
    <row r="9" spans="1:17" x14ac:dyDescent="0.25">
      <c r="A9" s="2">
        <f t="shared" si="3"/>
        <v>5</v>
      </c>
      <c r="B9" s="3">
        <v>65</v>
      </c>
      <c r="C9" s="2">
        <v>500</v>
      </c>
      <c r="D9" s="2">
        <v>60</v>
      </c>
      <c r="E9" s="2">
        <v>1</v>
      </c>
      <c r="F9" s="2">
        <v>1</v>
      </c>
      <c r="G9" s="2">
        <v>1</v>
      </c>
      <c r="H9" s="2">
        <v>1</v>
      </c>
      <c r="I9" s="19">
        <f t="shared" si="0"/>
        <v>500</v>
      </c>
      <c r="J9" s="20">
        <f t="shared" si="0"/>
        <v>500</v>
      </c>
      <c r="K9" s="21">
        <f t="shared" si="0"/>
        <v>500</v>
      </c>
      <c r="L9" s="22">
        <f t="shared" si="0"/>
        <v>500</v>
      </c>
      <c r="M9" s="28">
        <f t="shared" si="1"/>
        <v>7.6923076923076925</v>
      </c>
      <c r="N9" s="29">
        <f t="shared" si="1"/>
        <v>7.6923076923076925</v>
      </c>
      <c r="O9" s="30">
        <f t="shared" si="1"/>
        <v>7.6923076923076925</v>
      </c>
      <c r="P9" s="31">
        <f t="shared" si="1"/>
        <v>7.6923076923076925</v>
      </c>
      <c r="Q9" s="4">
        <f t="shared" si="2"/>
        <v>30.76923076923077</v>
      </c>
    </row>
    <row r="10" spans="1:17" x14ac:dyDescent="0.25">
      <c r="B10" s="34">
        <f>SUM(B4:B9)</f>
        <v>240</v>
      </c>
      <c r="C10" s="35">
        <f>SUM(C4:C9)</f>
        <v>1050</v>
      </c>
      <c r="D10" s="40"/>
      <c r="I10" s="8">
        <f>SUM(I4:I9)</f>
        <v>1050</v>
      </c>
      <c r="J10" s="10">
        <f>SUM(J4:J9)</f>
        <v>1050</v>
      </c>
      <c r="K10" s="12">
        <f>SUM(K4:K9)</f>
        <v>1050</v>
      </c>
      <c r="L10" s="14">
        <f>SUM(L4:L9)</f>
        <v>900</v>
      </c>
      <c r="M10" s="23"/>
      <c r="N10" s="24"/>
      <c r="O10" s="25"/>
      <c r="P10" s="26"/>
    </row>
    <row r="13" spans="1:17" x14ac:dyDescent="0.25">
      <c r="B13" s="38"/>
      <c r="C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8"/>
      <c r="C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f t="shared" ref="B30:B49" si="4">5*A30</f>
        <v>5</v>
      </c>
      <c r="C30" s="2">
        <f>(B30-5*F30-5*G30)*A30*(E30+H30)*2</f>
        <v>10</v>
      </c>
      <c r="D30" s="2">
        <f>A30*20</f>
        <v>20</v>
      </c>
      <c r="E30" s="2">
        <v>1</v>
      </c>
      <c r="F30" s="2">
        <v>0</v>
      </c>
      <c r="G30" s="2">
        <v>0</v>
      </c>
      <c r="H30" s="2">
        <v>0</v>
      </c>
      <c r="I30" s="19">
        <f t="shared" ref="I30:L49" si="5">$C30*E30</f>
        <v>10</v>
      </c>
      <c r="J30" s="20">
        <f t="shared" si="5"/>
        <v>0</v>
      </c>
      <c r="K30" s="21">
        <f t="shared" si="5"/>
        <v>0</v>
      </c>
      <c r="L30" s="22">
        <f t="shared" si="5"/>
        <v>0</v>
      </c>
      <c r="M30" s="28">
        <f t="shared" ref="M30:P49" si="6">I30/$B30</f>
        <v>2</v>
      </c>
      <c r="N30" s="29">
        <f t="shared" si="6"/>
        <v>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2</v>
      </c>
    </row>
    <row r="31" spans="1:17" x14ac:dyDescent="0.25">
      <c r="A31" s="2">
        <f t="shared" ref="A31:A54" si="8">A30+1</f>
        <v>2</v>
      </c>
      <c r="B31" s="3">
        <f t="shared" si="4"/>
        <v>10</v>
      </c>
      <c r="C31" s="2">
        <f t="shared" ref="C31:C49" si="9">(B31-5*F31-5*G31)*A31*(E31+H31)*2</f>
        <v>40</v>
      </c>
      <c r="D31" s="2">
        <f>A31*20</f>
        <v>40</v>
      </c>
      <c r="E31" s="2">
        <f>E30</f>
        <v>1</v>
      </c>
      <c r="F31" s="2">
        <v>0</v>
      </c>
      <c r="G31" s="2">
        <v>0</v>
      </c>
      <c r="H31" s="2">
        <v>0</v>
      </c>
      <c r="I31" s="19">
        <f t="shared" si="5"/>
        <v>40</v>
      </c>
      <c r="J31" s="20">
        <f t="shared" si="5"/>
        <v>0</v>
      </c>
      <c r="K31" s="21">
        <f t="shared" si="5"/>
        <v>0</v>
      </c>
      <c r="L31" s="22">
        <f t="shared" si="5"/>
        <v>0</v>
      </c>
      <c r="M31" s="28">
        <f t="shared" si="6"/>
        <v>4</v>
      </c>
      <c r="N31" s="29">
        <f t="shared" si="6"/>
        <v>0</v>
      </c>
      <c r="O31" s="30">
        <f t="shared" si="6"/>
        <v>0</v>
      </c>
      <c r="P31" s="31">
        <f t="shared" si="6"/>
        <v>0</v>
      </c>
      <c r="Q31" s="4">
        <f t="shared" si="7"/>
        <v>4</v>
      </c>
    </row>
    <row r="32" spans="1:17" x14ac:dyDescent="0.25">
      <c r="A32" s="2">
        <f t="shared" si="8"/>
        <v>3</v>
      </c>
      <c r="B32" s="3">
        <f t="shared" si="4"/>
        <v>15</v>
      </c>
      <c r="C32" s="2">
        <f t="shared" si="9"/>
        <v>60</v>
      </c>
      <c r="D32" s="2">
        <f t="shared" ref="D32:D49" si="10">A32*20</f>
        <v>60</v>
      </c>
      <c r="E32" s="2">
        <f>E31</f>
        <v>1</v>
      </c>
      <c r="F32" s="45">
        <v>1</v>
      </c>
      <c r="G32" s="2">
        <v>0</v>
      </c>
      <c r="H32" s="2">
        <v>0</v>
      </c>
      <c r="I32" s="19">
        <f t="shared" si="5"/>
        <v>60</v>
      </c>
      <c r="J32" s="20">
        <f t="shared" si="5"/>
        <v>60</v>
      </c>
      <c r="K32" s="21">
        <f t="shared" si="5"/>
        <v>0</v>
      </c>
      <c r="L32" s="22">
        <f t="shared" si="5"/>
        <v>0</v>
      </c>
      <c r="M32" s="28">
        <f t="shared" si="6"/>
        <v>4</v>
      </c>
      <c r="N32" s="29">
        <f t="shared" si="6"/>
        <v>4</v>
      </c>
      <c r="O32" s="30">
        <f t="shared" si="6"/>
        <v>0</v>
      </c>
      <c r="P32" s="31">
        <f t="shared" si="6"/>
        <v>0</v>
      </c>
      <c r="Q32" s="4">
        <f t="shared" si="7"/>
        <v>8</v>
      </c>
    </row>
    <row r="33" spans="1:17" x14ac:dyDescent="0.25">
      <c r="A33" s="2">
        <f t="shared" si="8"/>
        <v>4</v>
      </c>
      <c r="B33" s="3">
        <f t="shared" si="4"/>
        <v>20</v>
      </c>
      <c r="C33" s="2">
        <f t="shared" si="9"/>
        <v>240</v>
      </c>
      <c r="D33" s="2">
        <f t="shared" si="10"/>
        <v>80</v>
      </c>
      <c r="E33" s="45">
        <f>E32+1</f>
        <v>2</v>
      </c>
      <c r="F33" s="2">
        <f>F32</f>
        <v>1</v>
      </c>
      <c r="G33" s="2">
        <v>0</v>
      </c>
      <c r="H33" s="45">
        <v>0</v>
      </c>
      <c r="I33" s="19">
        <f t="shared" si="5"/>
        <v>480</v>
      </c>
      <c r="J33" s="20">
        <f t="shared" si="5"/>
        <v>240</v>
      </c>
      <c r="K33" s="21">
        <f t="shared" si="5"/>
        <v>0</v>
      </c>
      <c r="L33" s="22">
        <f t="shared" si="5"/>
        <v>0</v>
      </c>
      <c r="M33" s="28">
        <f t="shared" si="6"/>
        <v>24</v>
      </c>
      <c r="N33" s="29">
        <f t="shared" si="6"/>
        <v>12</v>
      </c>
      <c r="O33" s="30">
        <f t="shared" si="6"/>
        <v>0</v>
      </c>
      <c r="P33" s="31">
        <f t="shared" si="6"/>
        <v>0</v>
      </c>
      <c r="Q33" s="4">
        <f t="shared" si="7"/>
        <v>36</v>
      </c>
    </row>
    <row r="34" spans="1:17" x14ac:dyDescent="0.25">
      <c r="A34" s="2">
        <f t="shared" si="8"/>
        <v>5</v>
      </c>
      <c r="B34" s="3">
        <f t="shared" si="4"/>
        <v>25</v>
      </c>
      <c r="C34" s="2">
        <f t="shared" si="9"/>
        <v>300</v>
      </c>
      <c r="D34" s="2">
        <f t="shared" si="10"/>
        <v>100</v>
      </c>
      <c r="E34" s="2">
        <f>E33</f>
        <v>2</v>
      </c>
      <c r="F34" s="2">
        <f>F33</f>
        <v>1</v>
      </c>
      <c r="G34" s="45">
        <v>1</v>
      </c>
      <c r="H34" s="2">
        <v>0</v>
      </c>
      <c r="I34" s="19">
        <f t="shared" si="5"/>
        <v>600</v>
      </c>
      <c r="J34" s="20">
        <f t="shared" si="5"/>
        <v>300</v>
      </c>
      <c r="K34" s="21">
        <f t="shared" si="5"/>
        <v>300</v>
      </c>
      <c r="L34" s="22">
        <f t="shared" si="5"/>
        <v>0</v>
      </c>
      <c r="M34" s="28">
        <f t="shared" si="6"/>
        <v>24</v>
      </c>
      <c r="N34" s="29">
        <f t="shared" si="6"/>
        <v>12</v>
      </c>
      <c r="O34" s="30">
        <f t="shared" si="6"/>
        <v>12</v>
      </c>
      <c r="P34" s="31">
        <f t="shared" si="6"/>
        <v>0</v>
      </c>
      <c r="Q34" s="4">
        <f t="shared" si="7"/>
        <v>48</v>
      </c>
    </row>
    <row r="35" spans="1:17" x14ac:dyDescent="0.25">
      <c r="A35" s="2">
        <f t="shared" si="8"/>
        <v>6</v>
      </c>
      <c r="B35" s="3">
        <f t="shared" si="4"/>
        <v>30</v>
      </c>
      <c r="C35" s="2">
        <f t="shared" si="9"/>
        <v>360</v>
      </c>
      <c r="D35" s="2">
        <f t="shared" si="10"/>
        <v>120</v>
      </c>
      <c r="E35" s="2">
        <f>E34</f>
        <v>2</v>
      </c>
      <c r="F35" s="45">
        <f>F34+1</f>
        <v>2</v>
      </c>
      <c r="G35" s="2">
        <f>G34</f>
        <v>1</v>
      </c>
      <c r="H35" s="2">
        <v>0</v>
      </c>
      <c r="I35" s="19">
        <f t="shared" si="5"/>
        <v>720</v>
      </c>
      <c r="J35" s="20">
        <f t="shared" si="5"/>
        <v>720</v>
      </c>
      <c r="K35" s="21">
        <f t="shared" si="5"/>
        <v>360</v>
      </c>
      <c r="L35" s="22">
        <f t="shared" si="5"/>
        <v>0</v>
      </c>
      <c r="M35" s="28">
        <f t="shared" si="6"/>
        <v>24</v>
      </c>
      <c r="N35" s="29">
        <f t="shared" si="6"/>
        <v>24</v>
      </c>
      <c r="O35" s="30">
        <f t="shared" si="6"/>
        <v>12</v>
      </c>
      <c r="P35" s="31">
        <f t="shared" si="6"/>
        <v>0</v>
      </c>
      <c r="Q35" s="4">
        <f t="shared" si="7"/>
        <v>60</v>
      </c>
    </row>
    <row r="36" spans="1:17" x14ac:dyDescent="0.25">
      <c r="A36" s="2">
        <f t="shared" si="8"/>
        <v>7</v>
      </c>
      <c r="B36" s="3">
        <f t="shared" si="4"/>
        <v>35</v>
      </c>
      <c r="C36" s="2">
        <f t="shared" si="9"/>
        <v>1120</v>
      </c>
      <c r="D36" s="2">
        <f t="shared" si="10"/>
        <v>140</v>
      </c>
      <c r="E36" s="45">
        <f>E35+1</f>
        <v>3</v>
      </c>
      <c r="F36" s="2">
        <f>F35</f>
        <v>2</v>
      </c>
      <c r="G36" s="2">
        <f>G35</f>
        <v>1</v>
      </c>
      <c r="H36" s="45">
        <v>1</v>
      </c>
      <c r="I36" s="19">
        <f t="shared" si="5"/>
        <v>3360</v>
      </c>
      <c r="J36" s="20">
        <f t="shared" si="5"/>
        <v>2240</v>
      </c>
      <c r="K36" s="21">
        <f t="shared" si="5"/>
        <v>1120</v>
      </c>
      <c r="L36" s="22">
        <f t="shared" si="5"/>
        <v>1120</v>
      </c>
      <c r="M36" s="28">
        <f t="shared" si="6"/>
        <v>96</v>
      </c>
      <c r="N36" s="29">
        <f t="shared" si="6"/>
        <v>64</v>
      </c>
      <c r="O36" s="30">
        <f t="shared" si="6"/>
        <v>32</v>
      </c>
      <c r="P36" s="31">
        <f t="shared" si="6"/>
        <v>32</v>
      </c>
      <c r="Q36" s="4">
        <f t="shared" si="7"/>
        <v>224</v>
      </c>
    </row>
    <row r="37" spans="1:17" x14ac:dyDescent="0.25">
      <c r="A37" s="2">
        <f t="shared" si="8"/>
        <v>8</v>
      </c>
      <c r="B37" s="3">
        <f t="shared" si="4"/>
        <v>40</v>
      </c>
      <c r="C37" s="2">
        <f t="shared" si="9"/>
        <v>1280</v>
      </c>
      <c r="D37" s="2">
        <f t="shared" si="10"/>
        <v>160</v>
      </c>
      <c r="E37" s="2">
        <f>E36</f>
        <v>3</v>
      </c>
      <c r="F37" s="2">
        <f>F36</f>
        <v>2</v>
      </c>
      <c r="G37" s="45">
        <f>G36+1</f>
        <v>2</v>
      </c>
      <c r="H37" s="2">
        <f>H36</f>
        <v>1</v>
      </c>
      <c r="I37" s="19">
        <f t="shared" si="5"/>
        <v>3840</v>
      </c>
      <c r="J37" s="20">
        <f t="shared" si="5"/>
        <v>2560</v>
      </c>
      <c r="K37" s="21">
        <f t="shared" si="5"/>
        <v>2560</v>
      </c>
      <c r="L37" s="22">
        <f t="shared" si="5"/>
        <v>1280</v>
      </c>
      <c r="M37" s="28">
        <f t="shared" si="6"/>
        <v>96</v>
      </c>
      <c r="N37" s="29">
        <f t="shared" si="6"/>
        <v>64</v>
      </c>
      <c r="O37" s="30">
        <f t="shared" si="6"/>
        <v>64</v>
      </c>
      <c r="P37" s="31">
        <f t="shared" si="6"/>
        <v>32</v>
      </c>
      <c r="Q37" s="4">
        <f t="shared" si="7"/>
        <v>256</v>
      </c>
    </row>
    <row r="38" spans="1:17" x14ac:dyDescent="0.25">
      <c r="A38" s="2">
        <f t="shared" si="8"/>
        <v>9</v>
      </c>
      <c r="B38" s="3">
        <f t="shared" si="4"/>
        <v>45</v>
      </c>
      <c r="C38" s="2">
        <f t="shared" si="9"/>
        <v>1440</v>
      </c>
      <c r="D38" s="2">
        <f t="shared" si="10"/>
        <v>180</v>
      </c>
      <c r="E38" s="2">
        <f>E37</f>
        <v>3</v>
      </c>
      <c r="F38" s="45">
        <f>F37+1</f>
        <v>3</v>
      </c>
      <c r="G38" s="2">
        <f>G37</f>
        <v>2</v>
      </c>
      <c r="H38" s="2">
        <f>H37</f>
        <v>1</v>
      </c>
      <c r="I38" s="19">
        <f t="shared" si="5"/>
        <v>4320</v>
      </c>
      <c r="J38" s="20">
        <f t="shared" si="5"/>
        <v>4320</v>
      </c>
      <c r="K38" s="21">
        <f t="shared" si="5"/>
        <v>2880</v>
      </c>
      <c r="L38" s="22">
        <f t="shared" si="5"/>
        <v>1440</v>
      </c>
      <c r="M38" s="28">
        <f t="shared" si="6"/>
        <v>96</v>
      </c>
      <c r="N38" s="29">
        <f t="shared" si="6"/>
        <v>96</v>
      </c>
      <c r="O38" s="30">
        <f t="shared" si="6"/>
        <v>64</v>
      </c>
      <c r="P38" s="31">
        <f t="shared" si="6"/>
        <v>32</v>
      </c>
      <c r="Q38" s="4">
        <f t="shared" si="7"/>
        <v>288</v>
      </c>
    </row>
    <row r="39" spans="1:17" x14ac:dyDescent="0.25">
      <c r="A39" s="2">
        <f t="shared" si="8"/>
        <v>10</v>
      </c>
      <c r="B39" s="3">
        <f t="shared" si="4"/>
        <v>50</v>
      </c>
      <c r="C39" s="2">
        <f t="shared" si="9"/>
        <v>3000</v>
      </c>
      <c r="D39" s="2">
        <f t="shared" si="10"/>
        <v>200</v>
      </c>
      <c r="E39" s="45">
        <f>E38+1</f>
        <v>4</v>
      </c>
      <c r="F39" s="2">
        <f>F38</f>
        <v>3</v>
      </c>
      <c r="G39" s="2">
        <f>G38</f>
        <v>2</v>
      </c>
      <c r="H39" s="45">
        <f>H38+1</f>
        <v>2</v>
      </c>
      <c r="I39" s="19">
        <f t="shared" si="5"/>
        <v>12000</v>
      </c>
      <c r="J39" s="20">
        <f t="shared" si="5"/>
        <v>9000</v>
      </c>
      <c r="K39" s="21">
        <f t="shared" si="5"/>
        <v>6000</v>
      </c>
      <c r="L39" s="22">
        <f t="shared" si="5"/>
        <v>6000</v>
      </c>
      <c r="M39" s="28">
        <f t="shared" si="6"/>
        <v>240</v>
      </c>
      <c r="N39" s="29">
        <f t="shared" si="6"/>
        <v>180</v>
      </c>
      <c r="O39" s="30">
        <f t="shared" si="6"/>
        <v>120</v>
      </c>
      <c r="P39" s="31">
        <f t="shared" si="6"/>
        <v>120</v>
      </c>
      <c r="Q39" s="4">
        <f t="shared" si="7"/>
        <v>660</v>
      </c>
    </row>
    <row r="40" spans="1:17" x14ac:dyDescent="0.25">
      <c r="A40" s="2">
        <f t="shared" si="8"/>
        <v>11</v>
      </c>
      <c r="B40" s="3">
        <f t="shared" si="4"/>
        <v>55</v>
      </c>
      <c r="C40" s="2">
        <f t="shared" si="9"/>
        <v>3300</v>
      </c>
      <c r="D40" s="2">
        <f t="shared" si="10"/>
        <v>220</v>
      </c>
      <c r="E40" s="2">
        <f>E39</f>
        <v>4</v>
      </c>
      <c r="F40" s="2">
        <f>F39</f>
        <v>3</v>
      </c>
      <c r="G40" s="45">
        <f>G39+1</f>
        <v>3</v>
      </c>
      <c r="H40" s="2">
        <f>H39</f>
        <v>2</v>
      </c>
      <c r="I40" s="19">
        <f t="shared" si="5"/>
        <v>13200</v>
      </c>
      <c r="J40" s="20">
        <f t="shared" si="5"/>
        <v>9900</v>
      </c>
      <c r="K40" s="21">
        <f t="shared" si="5"/>
        <v>9900</v>
      </c>
      <c r="L40" s="22">
        <f t="shared" si="5"/>
        <v>6600</v>
      </c>
      <c r="M40" s="28">
        <f t="shared" si="6"/>
        <v>240</v>
      </c>
      <c r="N40" s="29">
        <f t="shared" si="6"/>
        <v>180</v>
      </c>
      <c r="O40" s="30">
        <f t="shared" si="6"/>
        <v>180</v>
      </c>
      <c r="P40" s="31">
        <f t="shared" si="6"/>
        <v>120</v>
      </c>
      <c r="Q40" s="4">
        <f t="shared" si="7"/>
        <v>720</v>
      </c>
    </row>
    <row r="41" spans="1:17" x14ac:dyDescent="0.25">
      <c r="A41" s="2">
        <f t="shared" si="8"/>
        <v>12</v>
      </c>
      <c r="B41" s="3">
        <f t="shared" si="4"/>
        <v>60</v>
      </c>
      <c r="C41" s="2">
        <f t="shared" si="9"/>
        <v>3600</v>
      </c>
      <c r="D41" s="2">
        <f t="shared" si="10"/>
        <v>240</v>
      </c>
      <c r="E41" s="2">
        <f>E40</f>
        <v>4</v>
      </c>
      <c r="F41" s="45">
        <f>F40+1</f>
        <v>4</v>
      </c>
      <c r="G41" s="2">
        <f>G40</f>
        <v>3</v>
      </c>
      <c r="H41" s="2">
        <f>H40</f>
        <v>2</v>
      </c>
      <c r="I41" s="19">
        <f t="shared" si="5"/>
        <v>14400</v>
      </c>
      <c r="J41" s="20">
        <f t="shared" si="5"/>
        <v>14400</v>
      </c>
      <c r="K41" s="21">
        <f t="shared" si="5"/>
        <v>10800</v>
      </c>
      <c r="L41" s="22">
        <f t="shared" si="5"/>
        <v>7200</v>
      </c>
      <c r="M41" s="28">
        <f t="shared" si="6"/>
        <v>240</v>
      </c>
      <c r="N41" s="29">
        <f t="shared" si="6"/>
        <v>240</v>
      </c>
      <c r="O41" s="30">
        <f t="shared" si="6"/>
        <v>180</v>
      </c>
      <c r="P41" s="31">
        <f t="shared" si="6"/>
        <v>120</v>
      </c>
      <c r="Q41" s="4">
        <f t="shared" si="7"/>
        <v>780</v>
      </c>
    </row>
    <row r="42" spans="1:17" x14ac:dyDescent="0.25">
      <c r="A42" s="2">
        <f t="shared" si="8"/>
        <v>13</v>
      </c>
      <c r="B42" s="3">
        <f t="shared" si="4"/>
        <v>65</v>
      </c>
      <c r="C42" s="2">
        <f t="shared" si="9"/>
        <v>6240</v>
      </c>
      <c r="D42" s="2">
        <f t="shared" si="10"/>
        <v>260</v>
      </c>
      <c r="E42" s="45">
        <f>E41+1</f>
        <v>5</v>
      </c>
      <c r="F42" s="2">
        <f>F41</f>
        <v>4</v>
      </c>
      <c r="G42" s="2">
        <f>G41</f>
        <v>3</v>
      </c>
      <c r="H42" s="45">
        <f>H41+1</f>
        <v>3</v>
      </c>
      <c r="I42" s="19">
        <f t="shared" si="5"/>
        <v>31200</v>
      </c>
      <c r="J42" s="20">
        <f t="shared" si="5"/>
        <v>24960</v>
      </c>
      <c r="K42" s="21">
        <f t="shared" si="5"/>
        <v>18720</v>
      </c>
      <c r="L42" s="22">
        <f t="shared" si="5"/>
        <v>18720</v>
      </c>
      <c r="M42" s="28">
        <f t="shared" si="6"/>
        <v>480</v>
      </c>
      <c r="N42" s="29">
        <f t="shared" si="6"/>
        <v>384</v>
      </c>
      <c r="O42" s="30">
        <f t="shared" si="6"/>
        <v>288</v>
      </c>
      <c r="P42" s="31">
        <f t="shared" si="6"/>
        <v>288</v>
      </c>
      <c r="Q42" s="4">
        <f t="shared" si="7"/>
        <v>1440</v>
      </c>
    </row>
    <row r="43" spans="1:17" x14ac:dyDescent="0.25">
      <c r="A43" s="2">
        <f t="shared" si="8"/>
        <v>14</v>
      </c>
      <c r="B43" s="3">
        <f t="shared" si="4"/>
        <v>70</v>
      </c>
      <c r="C43" s="2">
        <f t="shared" si="9"/>
        <v>6720</v>
      </c>
      <c r="D43" s="2">
        <f t="shared" si="10"/>
        <v>280</v>
      </c>
      <c r="E43" s="2">
        <f>E42</f>
        <v>5</v>
      </c>
      <c r="F43" s="2">
        <f>F42</f>
        <v>4</v>
      </c>
      <c r="G43" s="45">
        <f>G42+1</f>
        <v>4</v>
      </c>
      <c r="H43" s="2">
        <f>H42</f>
        <v>3</v>
      </c>
      <c r="I43" s="19">
        <f t="shared" si="5"/>
        <v>33600</v>
      </c>
      <c r="J43" s="20">
        <f t="shared" si="5"/>
        <v>26880</v>
      </c>
      <c r="K43" s="21">
        <f t="shared" si="5"/>
        <v>26880</v>
      </c>
      <c r="L43" s="22">
        <f t="shared" si="5"/>
        <v>20160</v>
      </c>
      <c r="M43" s="28">
        <f t="shared" si="6"/>
        <v>480</v>
      </c>
      <c r="N43" s="29">
        <f t="shared" si="6"/>
        <v>384</v>
      </c>
      <c r="O43" s="30">
        <f t="shared" si="6"/>
        <v>384</v>
      </c>
      <c r="P43" s="31">
        <f t="shared" si="6"/>
        <v>288</v>
      </c>
      <c r="Q43" s="4">
        <f t="shared" si="7"/>
        <v>1536</v>
      </c>
    </row>
    <row r="44" spans="1:17" x14ac:dyDescent="0.25">
      <c r="A44" s="2">
        <f t="shared" si="8"/>
        <v>15</v>
      </c>
      <c r="B44" s="3">
        <f t="shared" si="4"/>
        <v>75</v>
      </c>
      <c r="C44" s="2">
        <f t="shared" si="9"/>
        <v>7200</v>
      </c>
      <c r="D44" s="2">
        <f t="shared" si="10"/>
        <v>300</v>
      </c>
      <c r="E44" s="2">
        <f>E43</f>
        <v>5</v>
      </c>
      <c r="F44" s="45">
        <f>F43+1</f>
        <v>5</v>
      </c>
      <c r="G44" s="2">
        <f>G43</f>
        <v>4</v>
      </c>
      <c r="H44" s="2">
        <f>H43</f>
        <v>3</v>
      </c>
      <c r="I44" s="19">
        <f t="shared" si="5"/>
        <v>36000</v>
      </c>
      <c r="J44" s="20">
        <f t="shared" si="5"/>
        <v>36000</v>
      </c>
      <c r="K44" s="21">
        <f t="shared" si="5"/>
        <v>28800</v>
      </c>
      <c r="L44" s="22">
        <f t="shared" si="5"/>
        <v>21600</v>
      </c>
      <c r="M44" s="28">
        <f t="shared" si="6"/>
        <v>480</v>
      </c>
      <c r="N44" s="29">
        <f t="shared" si="6"/>
        <v>480</v>
      </c>
      <c r="O44" s="30">
        <f t="shared" si="6"/>
        <v>384</v>
      </c>
      <c r="P44" s="31">
        <f t="shared" si="6"/>
        <v>288</v>
      </c>
      <c r="Q44" s="4">
        <f t="shared" si="7"/>
        <v>1632</v>
      </c>
    </row>
    <row r="45" spans="1:17" x14ac:dyDescent="0.25">
      <c r="A45" s="2">
        <f t="shared" si="8"/>
        <v>16</v>
      </c>
      <c r="B45" s="3">
        <f t="shared" si="4"/>
        <v>80</v>
      </c>
      <c r="C45" s="2">
        <f t="shared" si="9"/>
        <v>11200</v>
      </c>
      <c r="D45" s="2">
        <f t="shared" si="10"/>
        <v>320</v>
      </c>
      <c r="E45" s="45">
        <f>E44+1</f>
        <v>6</v>
      </c>
      <c r="F45" s="2">
        <f>F44</f>
        <v>5</v>
      </c>
      <c r="G45" s="2">
        <f>G44</f>
        <v>4</v>
      </c>
      <c r="H45" s="45">
        <f>H44+1</f>
        <v>4</v>
      </c>
      <c r="I45" s="19">
        <f t="shared" si="5"/>
        <v>67200</v>
      </c>
      <c r="J45" s="20">
        <f t="shared" si="5"/>
        <v>56000</v>
      </c>
      <c r="K45" s="21">
        <f t="shared" si="5"/>
        <v>44800</v>
      </c>
      <c r="L45" s="22">
        <f t="shared" si="5"/>
        <v>44800</v>
      </c>
      <c r="M45" s="28">
        <f t="shared" si="6"/>
        <v>840</v>
      </c>
      <c r="N45" s="29">
        <f t="shared" si="6"/>
        <v>700</v>
      </c>
      <c r="O45" s="30">
        <f t="shared" si="6"/>
        <v>560</v>
      </c>
      <c r="P45" s="31">
        <f t="shared" si="6"/>
        <v>560</v>
      </c>
      <c r="Q45" s="4">
        <f t="shared" si="7"/>
        <v>2660</v>
      </c>
    </row>
    <row r="46" spans="1:17" x14ac:dyDescent="0.25">
      <c r="A46" s="2">
        <f t="shared" si="8"/>
        <v>17</v>
      </c>
      <c r="B46" s="3">
        <f t="shared" si="4"/>
        <v>85</v>
      </c>
      <c r="C46" s="2">
        <f t="shared" si="9"/>
        <v>11900</v>
      </c>
      <c r="D46" s="2">
        <f t="shared" si="10"/>
        <v>340</v>
      </c>
      <c r="E46" s="2">
        <f>E45</f>
        <v>6</v>
      </c>
      <c r="F46" s="2">
        <f>F45</f>
        <v>5</v>
      </c>
      <c r="G46" s="45">
        <f>G45+1</f>
        <v>5</v>
      </c>
      <c r="H46" s="2">
        <f>H45</f>
        <v>4</v>
      </c>
      <c r="I46" s="19">
        <f t="shared" si="5"/>
        <v>71400</v>
      </c>
      <c r="J46" s="20">
        <f t="shared" si="5"/>
        <v>59500</v>
      </c>
      <c r="K46" s="21">
        <f t="shared" si="5"/>
        <v>59500</v>
      </c>
      <c r="L46" s="22">
        <f t="shared" si="5"/>
        <v>47600</v>
      </c>
      <c r="M46" s="28">
        <f t="shared" si="6"/>
        <v>840</v>
      </c>
      <c r="N46" s="29">
        <f t="shared" si="6"/>
        <v>700</v>
      </c>
      <c r="O46" s="30">
        <f t="shared" si="6"/>
        <v>700</v>
      </c>
      <c r="P46" s="31">
        <f t="shared" si="6"/>
        <v>560</v>
      </c>
      <c r="Q46" s="4">
        <f t="shared" si="7"/>
        <v>2800</v>
      </c>
    </row>
    <row r="47" spans="1:17" x14ac:dyDescent="0.25">
      <c r="A47" s="2">
        <f t="shared" si="8"/>
        <v>18</v>
      </c>
      <c r="B47" s="3">
        <f t="shared" si="4"/>
        <v>90</v>
      </c>
      <c r="C47" s="2">
        <f t="shared" si="9"/>
        <v>12600</v>
      </c>
      <c r="D47" s="2">
        <f t="shared" si="10"/>
        <v>360</v>
      </c>
      <c r="E47" s="2">
        <f>E46</f>
        <v>6</v>
      </c>
      <c r="F47" s="45">
        <f>F46+1</f>
        <v>6</v>
      </c>
      <c r="G47" s="2">
        <f>G46</f>
        <v>5</v>
      </c>
      <c r="H47" s="2">
        <f>H46</f>
        <v>4</v>
      </c>
      <c r="I47" s="19">
        <f t="shared" si="5"/>
        <v>75600</v>
      </c>
      <c r="J47" s="20">
        <f t="shared" si="5"/>
        <v>75600</v>
      </c>
      <c r="K47" s="21">
        <f t="shared" si="5"/>
        <v>63000</v>
      </c>
      <c r="L47" s="22">
        <f t="shared" si="5"/>
        <v>50400</v>
      </c>
      <c r="M47" s="28">
        <f t="shared" si="6"/>
        <v>840</v>
      </c>
      <c r="N47" s="29">
        <f t="shared" si="6"/>
        <v>840</v>
      </c>
      <c r="O47" s="30">
        <f t="shared" si="6"/>
        <v>700</v>
      </c>
      <c r="P47" s="31">
        <f t="shared" si="6"/>
        <v>560</v>
      </c>
      <c r="Q47" s="4">
        <f t="shared" si="7"/>
        <v>2940</v>
      </c>
    </row>
    <row r="48" spans="1:17" x14ac:dyDescent="0.25">
      <c r="A48" s="2">
        <f t="shared" si="8"/>
        <v>19</v>
      </c>
      <c r="B48" s="3">
        <f t="shared" si="4"/>
        <v>95</v>
      </c>
      <c r="C48" s="2">
        <f t="shared" si="9"/>
        <v>18240</v>
      </c>
      <c r="D48" s="2">
        <f t="shared" si="10"/>
        <v>380</v>
      </c>
      <c r="E48" s="45">
        <f>E47+1</f>
        <v>7</v>
      </c>
      <c r="F48" s="2">
        <f>F47</f>
        <v>6</v>
      </c>
      <c r="G48" s="2">
        <f>G47</f>
        <v>5</v>
      </c>
      <c r="H48" s="45">
        <f>H47+1</f>
        <v>5</v>
      </c>
      <c r="I48" s="19">
        <f t="shared" si="5"/>
        <v>127680</v>
      </c>
      <c r="J48" s="20">
        <f t="shared" si="5"/>
        <v>109440</v>
      </c>
      <c r="K48" s="21">
        <f t="shared" si="5"/>
        <v>91200</v>
      </c>
      <c r="L48" s="22">
        <f t="shared" si="5"/>
        <v>91200</v>
      </c>
      <c r="M48" s="28">
        <f t="shared" si="6"/>
        <v>1344</v>
      </c>
      <c r="N48" s="29">
        <f t="shared" si="6"/>
        <v>1152</v>
      </c>
      <c r="O48" s="30">
        <f t="shared" si="6"/>
        <v>960</v>
      </c>
      <c r="P48" s="31">
        <f t="shared" si="6"/>
        <v>960</v>
      </c>
      <c r="Q48" s="4">
        <f t="shared" si="7"/>
        <v>4416</v>
      </c>
    </row>
    <row r="49" spans="1:17" x14ac:dyDescent="0.25">
      <c r="A49" s="2">
        <f t="shared" si="8"/>
        <v>20</v>
      </c>
      <c r="B49" s="3">
        <f t="shared" si="4"/>
        <v>100</v>
      </c>
      <c r="C49" s="2">
        <f t="shared" si="9"/>
        <v>19200</v>
      </c>
      <c r="D49" s="2">
        <f t="shared" si="10"/>
        <v>400</v>
      </c>
      <c r="E49" s="2">
        <f>E48</f>
        <v>7</v>
      </c>
      <c r="F49" s="2">
        <f>F48</f>
        <v>6</v>
      </c>
      <c r="G49" s="45">
        <f>G48+1</f>
        <v>6</v>
      </c>
      <c r="H49" s="2">
        <f>H48</f>
        <v>5</v>
      </c>
      <c r="I49" s="19">
        <f t="shared" si="5"/>
        <v>134400</v>
      </c>
      <c r="J49" s="20">
        <f t="shared" si="5"/>
        <v>115200</v>
      </c>
      <c r="K49" s="21">
        <f t="shared" si="5"/>
        <v>115200</v>
      </c>
      <c r="L49" s="22">
        <f t="shared" si="5"/>
        <v>96000</v>
      </c>
      <c r="M49" s="28">
        <f t="shared" si="6"/>
        <v>1344</v>
      </c>
      <c r="N49" s="29">
        <f t="shared" si="6"/>
        <v>1152</v>
      </c>
      <c r="O49" s="30">
        <f t="shared" si="6"/>
        <v>1152</v>
      </c>
      <c r="P49" s="31">
        <f t="shared" si="6"/>
        <v>960</v>
      </c>
      <c r="Q49" s="4">
        <f t="shared" si="7"/>
        <v>4608</v>
      </c>
    </row>
    <row r="50" spans="1:17" x14ac:dyDescent="0.25">
      <c r="A50" s="2">
        <f t="shared" si="8"/>
        <v>21</v>
      </c>
      <c r="B50" s="3">
        <f t="shared" ref="B50:B54" si="11">5*A50</f>
        <v>105</v>
      </c>
      <c r="C50" s="2">
        <f t="shared" ref="C50:C54" si="12">(B50-5*F50-5*G50)*A50*(E50+H50)*2</f>
        <v>20160</v>
      </c>
      <c r="D50" s="2">
        <f t="shared" ref="D50:D54" si="13">A50*20</f>
        <v>420</v>
      </c>
      <c r="E50" s="2">
        <f>E49</f>
        <v>7</v>
      </c>
      <c r="F50" s="45">
        <f>F49+1</f>
        <v>7</v>
      </c>
      <c r="G50" s="2">
        <f>G49</f>
        <v>6</v>
      </c>
      <c r="H50" s="2">
        <f>H49</f>
        <v>5</v>
      </c>
      <c r="I50" s="19">
        <f t="shared" ref="I50:I54" si="14">$C50*E50</f>
        <v>141120</v>
      </c>
      <c r="J50" s="20">
        <f t="shared" ref="J50:J54" si="15">$C50*F50</f>
        <v>141120</v>
      </c>
      <c r="K50" s="21">
        <f t="shared" ref="K50:K54" si="16">$C50*G50</f>
        <v>120960</v>
      </c>
      <c r="L50" s="22">
        <f t="shared" ref="L50:L54" si="17">$C50*H50</f>
        <v>100800</v>
      </c>
      <c r="M50" s="28">
        <f t="shared" ref="M50:M54" si="18">I50/$B50</f>
        <v>1344</v>
      </c>
      <c r="N50" s="29">
        <f t="shared" ref="N50:N54" si="19">J50/$B50</f>
        <v>1344</v>
      </c>
      <c r="O50" s="30">
        <f t="shared" ref="O50:O54" si="20">K50/$B50</f>
        <v>1152</v>
      </c>
      <c r="P50" s="31">
        <f t="shared" ref="P50:P54" si="21">L50/$B50</f>
        <v>960</v>
      </c>
      <c r="Q50" s="4">
        <f t="shared" ref="Q50:Q54" si="22">(I50+J50+K50+L50)/$B50</f>
        <v>4800</v>
      </c>
    </row>
    <row r="51" spans="1:17" x14ac:dyDescent="0.25">
      <c r="A51" s="2">
        <f t="shared" si="8"/>
        <v>22</v>
      </c>
      <c r="B51" s="3">
        <f t="shared" si="11"/>
        <v>110</v>
      </c>
      <c r="C51" s="2">
        <f t="shared" si="12"/>
        <v>27720</v>
      </c>
      <c r="D51" s="2">
        <f t="shared" si="13"/>
        <v>440</v>
      </c>
      <c r="E51" s="45">
        <f>E50+1</f>
        <v>8</v>
      </c>
      <c r="F51" s="2">
        <f>F50</f>
        <v>7</v>
      </c>
      <c r="G51" s="2">
        <f>G50</f>
        <v>6</v>
      </c>
      <c r="H51" s="45">
        <f>H50+1</f>
        <v>6</v>
      </c>
      <c r="I51" s="19">
        <f t="shared" si="14"/>
        <v>221760</v>
      </c>
      <c r="J51" s="20">
        <f t="shared" si="15"/>
        <v>194040</v>
      </c>
      <c r="K51" s="21">
        <f t="shared" si="16"/>
        <v>166320</v>
      </c>
      <c r="L51" s="22">
        <f t="shared" si="17"/>
        <v>166320</v>
      </c>
      <c r="M51" s="28">
        <f t="shared" si="18"/>
        <v>2016</v>
      </c>
      <c r="N51" s="29">
        <f t="shared" si="19"/>
        <v>1764</v>
      </c>
      <c r="O51" s="30">
        <f t="shared" si="20"/>
        <v>1512</v>
      </c>
      <c r="P51" s="31">
        <f t="shared" si="21"/>
        <v>1512</v>
      </c>
      <c r="Q51" s="4">
        <f t="shared" si="22"/>
        <v>6804</v>
      </c>
    </row>
    <row r="52" spans="1:17" x14ac:dyDescent="0.25">
      <c r="A52" s="2">
        <f t="shared" si="8"/>
        <v>23</v>
      </c>
      <c r="B52" s="3">
        <f t="shared" si="11"/>
        <v>115</v>
      </c>
      <c r="C52" s="2">
        <f t="shared" si="12"/>
        <v>28980</v>
      </c>
      <c r="D52" s="2">
        <f t="shared" si="13"/>
        <v>460</v>
      </c>
      <c r="E52" s="2">
        <f>E51</f>
        <v>8</v>
      </c>
      <c r="F52" s="2">
        <f>F51</f>
        <v>7</v>
      </c>
      <c r="G52" s="45">
        <f>G51+1</f>
        <v>7</v>
      </c>
      <c r="H52" s="2">
        <f>H51</f>
        <v>6</v>
      </c>
      <c r="I52" s="19">
        <f t="shared" si="14"/>
        <v>231840</v>
      </c>
      <c r="J52" s="20">
        <f t="shared" si="15"/>
        <v>202860</v>
      </c>
      <c r="K52" s="21">
        <f t="shared" si="16"/>
        <v>202860</v>
      </c>
      <c r="L52" s="22">
        <f t="shared" si="17"/>
        <v>173880</v>
      </c>
      <c r="M52" s="28">
        <f t="shared" si="18"/>
        <v>2016</v>
      </c>
      <c r="N52" s="29">
        <f t="shared" si="19"/>
        <v>1764</v>
      </c>
      <c r="O52" s="30">
        <f t="shared" si="20"/>
        <v>1764</v>
      </c>
      <c r="P52" s="31">
        <f t="shared" si="21"/>
        <v>1512</v>
      </c>
      <c r="Q52" s="4">
        <f t="shared" si="22"/>
        <v>7056</v>
      </c>
    </row>
    <row r="53" spans="1:17" x14ac:dyDescent="0.25">
      <c r="A53" s="2">
        <f t="shared" si="8"/>
        <v>24</v>
      </c>
      <c r="B53" s="3">
        <f t="shared" si="11"/>
        <v>120</v>
      </c>
      <c r="C53" s="2">
        <f t="shared" si="12"/>
        <v>30240</v>
      </c>
      <c r="D53" s="2">
        <f t="shared" si="13"/>
        <v>480</v>
      </c>
      <c r="E53" s="2">
        <f>E52</f>
        <v>8</v>
      </c>
      <c r="F53" s="45">
        <f>F52+1</f>
        <v>8</v>
      </c>
      <c r="G53" s="2">
        <f>G52</f>
        <v>7</v>
      </c>
      <c r="H53" s="2">
        <f>H52</f>
        <v>6</v>
      </c>
      <c r="I53" s="19">
        <f t="shared" si="14"/>
        <v>241920</v>
      </c>
      <c r="J53" s="20">
        <f t="shared" si="15"/>
        <v>241920</v>
      </c>
      <c r="K53" s="21">
        <f t="shared" si="16"/>
        <v>211680</v>
      </c>
      <c r="L53" s="22">
        <f t="shared" si="17"/>
        <v>181440</v>
      </c>
      <c r="M53" s="28">
        <f t="shared" si="18"/>
        <v>2016</v>
      </c>
      <c r="N53" s="29">
        <f t="shared" si="19"/>
        <v>2016</v>
      </c>
      <c r="O53" s="30">
        <f t="shared" si="20"/>
        <v>1764</v>
      </c>
      <c r="P53" s="31">
        <f t="shared" si="21"/>
        <v>1512</v>
      </c>
      <c r="Q53" s="4">
        <f t="shared" si="22"/>
        <v>7308</v>
      </c>
    </row>
    <row r="54" spans="1:17" x14ac:dyDescent="0.25">
      <c r="A54" s="2">
        <f t="shared" si="8"/>
        <v>25</v>
      </c>
      <c r="B54" s="3">
        <f t="shared" si="11"/>
        <v>125</v>
      </c>
      <c r="C54" s="2">
        <f t="shared" si="12"/>
        <v>40000</v>
      </c>
      <c r="D54" s="2">
        <f t="shared" si="13"/>
        <v>500</v>
      </c>
      <c r="E54" s="45">
        <f>E53+1</f>
        <v>9</v>
      </c>
      <c r="F54" s="2">
        <f>F53</f>
        <v>8</v>
      </c>
      <c r="G54" s="2">
        <f>G53</f>
        <v>7</v>
      </c>
      <c r="H54" s="45">
        <f>H53+1</f>
        <v>7</v>
      </c>
      <c r="I54" s="19">
        <f t="shared" si="14"/>
        <v>360000</v>
      </c>
      <c r="J54" s="20">
        <f t="shared" si="15"/>
        <v>320000</v>
      </c>
      <c r="K54" s="21">
        <f t="shared" si="16"/>
        <v>280000</v>
      </c>
      <c r="L54" s="22">
        <f t="shared" si="17"/>
        <v>280000</v>
      </c>
      <c r="M54" s="28">
        <f t="shared" si="18"/>
        <v>2880</v>
      </c>
      <c r="N54" s="29">
        <f t="shared" si="19"/>
        <v>2560</v>
      </c>
      <c r="O54" s="30">
        <f t="shared" si="20"/>
        <v>2240</v>
      </c>
      <c r="P54" s="31">
        <f t="shared" si="21"/>
        <v>2240</v>
      </c>
      <c r="Q54" s="4">
        <f t="shared" si="22"/>
        <v>9920</v>
      </c>
    </row>
    <row r="55" spans="1:17" x14ac:dyDescent="0.25">
      <c r="B55" s="34">
        <f>SUM(B30:B54)</f>
        <v>1625</v>
      </c>
      <c r="C55" s="35">
        <f>SUM(C30:C54)</f>
        <v>255150</v>
      </c>
      <c r="D55" s="40"/>
      <c r="I55" s="8">
        <f>SUM(I30:I54)</f>
        <v>1826750</v>
      </c>
      <c r="J55" s="10">
        <f>SUM(J30:J54)</f>
        <v>1647260</v>
      </c>
      <c r="K55" s="12">
        <f>SUM(K30:K54)</f>
        <v>1463840</v>
      </c>
      <c r="L55" s="14">
        <f>SUM(L30:L54)</f>
        <v>1316560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29</v>
      </c>
      <c r="B59" s="42">
        <f>SUM(B30:B34)</f>
        <v>75</v>
      </c>
      <c r="C59" s="6">
        <f>SUM(C30:C34)</f>
        <v>650</v>
      </c>
      <c r="I59" s="7">
        <f>SUM(I30:I34)</f>
        <v>1190</v>
      </c>
      <c r="J59" s="9">
        <f>SUM(J30:J34)</f>
        <v>600</v>
      </c>
      <c r="K59" s="11">
        <f>SUM(K30:K34)</f>
        <v>300</v>
      </c>
      <c r="L59" s="13">
        <f>SUM(L30:L34)</f>
        <v>0</v>
      </c>
      <c r="Q59" s="43"/>
    </row>
    <row r="60" spans="1:17" s="6" customFormat="1" x14ac:dyDescent="0.25">
      <c r="A60" s="6" t="s">
        <v>36</v>
      </c>
      <c r="B60" s="42">
        <f>SUM(B30:B38)</f>
        <v>225</v>
      </c>
      <c r="C60" s="6">
        <f>SUM(C30:C38)</f>
        <v>4850</v>
      </c>
      <c r="I60" s="7">
        <f>SUM(I30:I38)</f>
        <v>13430</v>
      </c>
      <c r="J60" s="9">
        <f>SUM(J30:J38)</f>
        <v>10440</v>
      </c>
      <c r="K60" s="11">
        <f>SUM(K30:K38)</f>
        <v>7220</v>
      </c>
      <c r="L60" s="13">
        <f>SUM(L30:L38)</f>
        <v>3840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Q55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x14ac:dyDescent="0.25">
      <c r="A4" s="27" t="s">
        <v>27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24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24" si="1">I5/$B5</f>
        <v>50</v>
      </c>
      <c r="N5" s="29">
        <f t="shared" si="1"/>
        <v>50</v>
      </c>
      <c r="O5" s="30">
        <f t="shared" si="1"/>
        <v>0</v>
      </c>
      <c r="P5" s="31">
        <f t="shared" si="1"/>
        <v>0</v>
      </c>
      <c r="Q5" s="4">
        <f t="shared" ref="Q5:Q24" si="2">(I5+J5+K5+L5)/$B5</f>
        <v>100</v>
      </c>
    </row>
    <row r="6" spans="1:17" x14ac:dyDescent="0.25">
      <c r="A6" s="2">
        <f t="shared" ref="A6:A24" si="3">A5+1</f>
        <v>2</v>
      </c>
      <c r="B6" s="36">
        <v>1</v>
      </c>
      <c r="C6" s="2">
        <v>100</v>
      </c>
      <c r="D6" s="2">
        <v>30</v>
      </c>
      <c r="E6" s="2">
        <f>E5</f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100</v>
      </c>
      <c r="N6" s="29">
        <f t="shared" si="1"/>
        <v>100</v>
      </c>
      <c r="O6" s="30">
        <f t="shared" si="1"/>
        <v>0</v>
      </c>
      <c r="P6" s="31">
        <f t="shared" si="1"/>
        <v>0</v>
      </c>
      <c r="Q6" s="4">
        <f t="shared" si="2"/>
        <v>200</v>
      </c>
    </row>
    <row r="7" spans="1:17" x14ac:dyDescent="0.25">
      <c r="A7" s="2">
        <f t="shared" si="3"/>
        <v>3</v>
      </c>
      <c r="B7" s="36">
        <v>2</v>
      </c>
      <c r="C7" s="2">
        <v>150</v>
      </c>
      <c r="D7" s="2">
        <v>30</v>
      </c>
      <c r="E7" s="2">
        <f>E6</f>
        <v>1</v>
      </c>
      <c r="F7" s="2">
        <v>1</v>
      </c>
      <c r="G7" s="2">
        <v>1</v>
      </c>
      <c r="H7" s="2">
        <v>0</v>
      </c>
      <c r="I7" s="19">
        <f t="shared" si="0"/>
        <v>150</v>
      </c>
      <c r="J7" s="20">
        <f t="shared" si="0"/>
        <v>150</v>
      </c>
      <c r="K7" s="21">
        <f t="shared" si="0"/>
        <v>150</v>
      </c>
      <c r="L7" s="22">
        <f t="shared" si="0"/>
        <v>0</v>
      </c>
      <c r="M7" s="28">
        <f t="shared" si="1"/>
        <v>75</v>
      </c>
      <c r="N7" s="29">
        <f t="shared" si="1"/>
        <v>75</v>
      </c>
      <c r="O7" s="30">
        <f t="shared" si="1"/>
        <v>75</v>
      </c>
      <c r="P7" s="31">
        <f t="shared" si="1"/>
        <v>0</v>
      </c>
      <c r="Q7" s="4">
        <f t="shared" si="2"/>
        <v>225</v>
      </c>
    </row>
    <row r="8" spans="1:17" x14ac:dyDescent="0.25">
      <c r="A8" s="2">
        <f t="shared" si="3"/>
        <v>4</v>
      </c>
      <c r="B8" s="36">
        <v>2</v>
      </c>
      <c r="C8" s="2">
        <v>200</v>
      </c>
      <c r="D8" s="2">
        <v>30</v>
      </c>
      <c r="E8" s="2">
        <v>1</v>
      </c>
      <c r="F8" s="2">
        <f>F7</f>
        <v>1</v>
      </c>
      <c r="G8" s="2">
        <v>1</v>
      </c>
      <c r="H8" s="2">
        <v>0</v>
      </c>
      <c r="I8" s="19">
        <f t="shared" si="0"/>
        <v>200</v>
      </c>
      <c r="J8" s="20">
        <f t="shared" si="0"/>
        <v>200</v>
      </c>
      <c r="K8" s="21">
        <f t="shared" si="0"/>
        <v>200</v>
      </c>
      <c r="L8" s="22">
        <f t="shared" si="0"/>
        <v>0</v>
      </c>
      <c r="M8" s="28">
        <f t="shared" si="1"/>
        <v>100</v>
      </c>
      <c r="N8" s="29">
        <f t="shared" si="1"/>
        <v>100</v>
      </c>
      <c r="O8" s="30">
        <f t="shared" si="1"/>
        <v>100</v>
      </c>
      <c r="P8" s="31">
        <f t="shared" si="1"/>
        <v>0</v>
      </c>
      <c r="Q8" s="4">
        <f t="shared" si="2"/>
        <v>300</v>
      </c>
    </row>
    <row r="9" spans="1:17" x14ac:dyDescent="0.25">
      <c r="A9" s="2">
        <f t="shared" si="3"/>
        <v>5</v>
      </c>
      <c r="B9" s="36">
        <v>2</v>
      </c>
      <c r="C9" s="2">
        <v>250</v>
      </c>
      <c r="D9" s="2">
        <v>30</v>
      </c>
      <c r="E9" s="2">
        <f>E8</f>
        <v>1</v>
      </c>
      <c r="F9" s="2">
        <f>F8</f>
        <v>1</v>
      </c>
      <c r="G9" s="2">
        <v>1</v>
      </c>
      <c r="H9" s="2">
        <v>0</v>
      </c>
      <c r="I9" s="19">
        <f t="shared" si="0"/>
        <v>250</v>
      </c>
      <c r="J9" s="20">
        <f t="shared" si="0"/>
        <v>250</v>
      </c>
      <c r="K9" s="21">
        <f t="shared" si="0"/>
        <v>250</v>
      </c>
      <c r="L9" s="22">
        <f t="shared" si="0"/>
        <v>0</v>
      </c>
      <c r="M9" s="28">
        <f t="shared" si="1"/>
        <v>125</v>
      </c>
      <c r="N9" s="29">
        <f t="shared" si="1"/>
        <v>125</v>
      </c>
      <c r="O9" s="30">
        <f t="shared" si="1"/>
        <v>125</v>
      </c>
      <c r="P9" s="31">
        <f t="shared" si="1"/>
        <v>0</v>
      </c>
      <c r="Q9" s="4">
        <f t="shared" si="2"/>
        <v>375</v>
      </c>
    </row>
    <row r="10" spans="1:17" x14ac:dyDescent="0.25">
      <c r="A10" s="2">
        <f t="shared" si="3"/>
        <v>6</v>
      </c>
      <c r="B10" s="36">
        <v>5</v>
      </c>
      <c r="C10" s="2">
        <v>200</v>
      </c>
      <c r="D10" s="2">
        <v>30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200</v>
      </c>
      <c r="J10" s="20">
        <f t="shared" si="0"/>
        <v>200</v>
      </c>
      <c r="K10" s="21">
        <f t="shared" si="0"/>
        <v>200</v>
      </c>
      <c r="L10" s="22">
        <f t="shared" si="0"/>
        <v>200</v>
      </c>
      <c r="M10" s="28">
        <f t="shared" si="1"/>
        <v>40</v>
      </c>
      <c r="N10" s="29">
        <f t="shared" si="1"/>
        <v>40</v>
      </c>
      <c r="O10" s="30">
        <f t="shared" si="1"/>
        <v>40</v>
      </c>
      <c r="P10" s="31">
        <f t="shared" si="1"/>
        <v>40</v>
      </c>
      <c r="Q10" s="4">
        <f t="shared" si="2"/>
        <v>160</v>
      </c>
    </row>
    <row r="11" spans="1:17" x14ac:dyDescent="0.25">
      <c r="A11" s="2">
        <f t="shared" si="3"/>
        <v>7</v>
      </c>
      <c r="B11" s="36">
        <v>5</v>
      </c>
      <c r="C11" s="2">
        <v>300</v>
      </c>
      <c r="D11" s="2">
        <v>30</v>
      </c>
      <c r="E11" s="2">
        <v>1</v>
      </c>
      <c r="F11" s="2">
        <v>1</v>
      </c>
      <c r="G11" s="2">
        <v>1</v>
      </c>
      <c r="H11" s="2">
        <v>1</v>
      </c>
      <c r="I11" s="19">
        <f t="shared" si="0"/>
        <v>300</v>
      </c>
      <c r="J11" s="20">
        <f t="shared" si="0"/>
        <v>300</v>
      </c>
      <c r="K11" s="21">
        <f t="shared" si="0"/>
        <v>300</v>
      </c>
      <c r="L11" s="22">
        <f t="shared" si="0"/>
        <v>300</v>
      </c>
      <c r="M11" s="28">
        <f t="shared" si="1"/>
        <v>60</v>
      </c>
      <c r="N11" s="29">
        <f t="shared" si="1"/>
        <v>60</v>
      </c>
      <c r="O11" s="30">
        <f t="shared" si="1"/>
        <v>60</v>
      </c>
      <c r="P11" s="31">
        <f t="shared" si="1"/>
        <v>60</v>
      </c>
      <c r="Q11" s="4">
        <f t="shared" si="2"/>
        <v>240</v>
      </c>
    </row>
    <row r="12" spans="1:17" x14ac:dyDescent="0.25">
      <c r="A12" s="2">
        <f t="shared" si="3"/>
        <v>8</v>
      </c>
      <c r="B12" s="36">
        <v>5</v>
      </c>
      <c r="C12" s="2">
        <v>400</v>
      </c>
      <c r="D12" s="2">
        <v>30</v>
      </c>
      <c r="E12" s="2">
        <v>1</v>
      </c>
      <c r="F12" s="2">
        <v>1</v>
      </c>
      <c r="G12" s="2">
        <v>1</v>
      </c>
      <c r="H12" s="2">
        <v>1</v>
      </c>
      <c r="I12" s="19">
        <f t="shared" si="0"/>
        <v>400</v>
      </c>
      <c r="J12" s="20">
        <f t="shared" si="0"/>
        <v>400</v>
      </c>
      <c r="K12" s="21">
        <f t="shared" si="0"/>
        <v>400</v>
      </c>
      <c r="L12" s="22">
        <f t="shared" si="0"/>
        <v>400</v>
      </c>
      <c r="M12" s="28">
        <f t="shared" si="1"/>
        <v>80</v>
      </c>
      <c r="N12" s="29">
        <f t="shared" si="1"/>
        <v>80</v>
      </c>
      <c r="O12" s="30">
        <f t="shared" si="1"/>
        <v>80</v>
      </c>
      <c r="P12" s="31">
        <f t="shared" si="1"/>
        <v>80</v>
      </c>
      <c r="Q12" s="4">
        <f t="shared" si="2"/>
        <v>320</v>
      </c>
    </row>
    <row r="13" spans="1:17" x14ac:dyDescent="0.25">
      <c r="A13" s="2">
        <f t="shared" si="3"/>
        <v>9</v>
      </c>
      <c r="B13" s="36">
        <v>5</v>
      </c>
      <c r="C13" s="2">
        <v>500</v>
      </c>
      <c r="D13" s="2">
        <v>30</v>
      </c>
      <c r="E13" s="2">
        <v>1</v>
      </c>
      <c r="F13" s="2">
        <v>1</v>
      </c>
      <c r="G13" s="2">
        <v>1</v>
      </c>
      <c r="H13" s="2">
        <v>1</v>
      </c>
      <c r="I13" s="19">
        <f t="shared" si="0"/>
        <v>500</v>
      </c>
      <c r="J13" s="20">
        <f t="shared" si="0"/>
        <v>500</v>
      </c>
      <c r="K13" s="21">
        <f t="shared" si="0"/>
        <v>500</v>
      </c>
      <c r="L13" s="22">
        <f t="shared" si="0"/>
        <v>500</v>
      </c>
      <c r="M13" s="28">
        <f t="shared" si="1"/>
        <v>100</v>
      </c>
      <c r="N13" s="29">
        <f t="shared" si="1"/>
        <v>100</v>
      </c>
      <c r="O13" s="30">
        <f t="shared" si="1"/>
        <v>100</v>
      </c>
      <c r="P13" s="31">
        <f t="shared" si="1"/>
        <v>100</v>
      </c>
      <c r="Q13" s="4">
        <f t="shared" si="2"/>
        <v>400</v>
      </c>
    </row>
    <row r="14" spans="1:17" x14ac:dyDescent="0.25">
      <c r="A14" s="2">
        <f t="shared" si="3"/>
        <v>10</v>
      </c>
      <c r="B14" s="36">
        <v>5</v>
      </c>
      <c r="C14" s="2">
        <v>600</v>
      </c>
      <c r="D14" s="2">
        <v>30</v>
      </c>
      <c r="E14" s="2">
        <v>1</v>
      </c>
      <c r="F14" s="2">
        <v>1</v>
      </c>
      <c r="G14" s="2">
        <v>1</v>
      </c>
      <c r="H14" s="2">
        <v>1</v>
      </c>
      <c r="I14" s="19">
        <f t="shared" si="0"/>
        <v>600</v>
      </c>
      <c r="J14" s="20">
        <f t="shared" si="0"/>
        <v>600</v>
      </c>
      <c r="K14" s="21">
        <f t="shared" si="0"/>
        <v>600</v>
      </c>
      <c r="L14" s="22">
        <f t="shared" si="0"/>
        <v>600</v>
      </c>
      <c r="M14" s="28">
        <f t="shared" si="1"/>
        <v>120</v>
      </c>
      <c r="N14" s="29">
        <f t="shared" si="1"/>
        <v>120</v>
      </c>
      <c r="O14" s="30">
        <f t="shared" si="1"/>
        <v>120</v>
      </c>
      <c r="P14" s="31">
        <f t="shared" si="1"/>
        <v>120</v>
      </c>
      <c r="Q14" s="4">
        <f t="shared" si="2"/>
        <v>480</v>
      </c>
    </row>
    <row r="15" spans="1:17" x14ac:dyDescent="0.25">
      <c r="A15" s="2">
        <f t="shared" si="3"/>
        <v>11</v>
      </c>
      <c r="B15" s="36">
        <v>10</v>
      </c>
      <c r="C15" s="2">
        <v>800</v>
      </c>
      <c r="D15" s="2">
        <v>30</v>
      </c>
      <c r="E15" s="2">
        <v>1</v>
      </c>
      <c r="F15" s="2">
        <v>1</v>
      </c>
      <c r="G15" s="2">
        <v>1</v>
      </c>
      <c r="H15" s="2">
        <v>1</v>
      </c>
      <c r="I15" s="19">
        <f t="shared" si="0"/>
        <v>800</v>
      </c>
      <c r="J15" s="20">
        <f t="shared" si="0"/>
        <v>800</v>
      </c>
      <c r="K15" s="21">
        <f t="shared" si="0"/>
        <v>800</v>
      </c>
      <c r="L15" s="22">
        <f t="shared" si="0"/>
        <v>800</v>
      </c>
      <c r="M15" s="28">
        <f t="shared" si="1"/>
        <v>80</v>
      </c>
      <c r="N15" s="29">
        <f t="shared" si="1"/>
        <v>80</v>
      </c>
      <c r="O15" s="30">
        <f t="shared" si="1"/>
        <v>80</v>
      </c>
      <c r="P15" s="31">
        <f t="shared" si="1"/>
        <v>80</v>
      </c>
      <c r="Q15" s="4">
        <f t="shared" si="2"/>
        <v>320</v>
      </c>
    </row>
    <row r="16" spans="1:17" x14ac:dyDescent="0.25">
      <c r="A16" s="2">
        <f t="shared" si="3"/>
        <v>12</v>
      </c>
      <c r="B16" s="36">
        <v>10</v>
      </c>
      <c r="C16" s="2">
        <v>1000</v>
      </c>
      <c r="D16" s="2">
        <v>30</v>
      </c>
      <c r="E16" s="2">
        <v>1</v>
      </c>
      <c r="F16" s="2">
        <v>1</v>
      </c>
      <c r="G16" s="2">
        <v>1</v>
      </c>
      <c r="H16" s="2">
        <v>1</v>
      </c>
      <c r="I16" s="19">
        <f t="shared" si="0"/>
        <v>1000</v>
      </c>
      <c r="J16" s="20">
        <f t="shared" si="0"/>
        <v>1000</v>
      </c>
      <c r="K16" s="21">
        <f t="shared" si="0"/>
        <v>1000</v>
      </c>
      <c r="L16" s="22">
        <f t="shared" si="0"/>
        <v>1000</v>
      </c>
      <c r="M16" s="28">
        <f t="shared" si="1"/>
        <v>100</v>
      </c>
      <c r="N16" s="29">
        <f t="shared" si="1"/>
        <v>100</v>
      </c>
      <c r="O16" s="30">
        <f t="shared" si="1"/>
        <v>100</v>
      </c>
      <c r="P16" s="31">
        <f t="shared" si="1"/>
        <v>100</v>
      </c>
      <c r="Q16" s="4">
        <f t="shared" si="2"/>
        <v>400</v>
      </c>
    </row>
    <row r="17" spans="1:17" x14ac:dyDescent="0.25">
      <c r="A17" s="2">
        <f t="shared" si="3"/>
        <v>13</v>
      </c>
      <c r="B17" s="36">
        <v>10</v>
      </c>
      <c r="C17" s="2">
        <v>1200</v>
      </c>
      <c r="D17" s="2">
        <v>30</v>
      </c>
      <c r="E17" s="2">
        <v>1</v>
      </c>
      <c r="F17" s="2">
        <v>1</v>
      </c>
      <c r="G17" s="2">
        <v>1</v>
      </c>
      <c r="H17" s="2">
        <v>1</v>
      </c>
      <c r="I17" s="19">
        <f t="shared" si="0"/>
        <v>1200</v>
      </c>
      <c r="J17" s="20">
        <f t="shared" si="0"/>
        <v>1200</v>
      </c>
      <c r="K17" s="21">
        <f t="shared" si="0"/>
        <v>1200</v>
      </c>
      <c r="L17" s="22">
        <f t="shared" si="0"/>
        <v>1200</v>
      </c>
      <c r="M17" s="28">
        <f t="shared" si="1"/>
        <v>120</v>
      </c>
      <c r="N17" s="29">
        <f t="shared" si="1"/>
        <v>120</v>
      </c>
      <c r="O17" s="30">
        <f t="shared" si="1"/>
        <v>120</v>
      </c>
      <c r="P17" s="31">
        <f t="shared" si="1"/>
        <v>120</v>
      </c>
      <c r="Q17" s="4">
        <f t="shared" si="2"/>
        <v>480</v>
      </c>
    </row>
    <row r="18" spans="1:17" x14ac:dyDescent="0.25">
      <c r="A18" s="2">
        <f t="shared" si="3"/>
        <v>14</v>
      </c>
      <c r="B18" s="36">
        <v>10</v>
      </c>
      <c r="C18" s="2">
        <v>1400</v>
      </c>
      <c r="D18" s="2">
        <v>30</v>
      </c>
      <c r="E18" s="2">
        <v>1</v>
      </c>
      <c r="F18" s="2">
        <v>1</v>
      </c>
      <c r="G18" s="2">
        <v>1</v>
      </c>
      <c r="H18" s="2">
        <v>1</v>
      </c>
      <c r="I18" s="19">
        <f t="shared" si="0"/>
        <v>1400</v>
      </c>
      <c r="J18" s="20">
        <f t="shared" si="0"/>
        <v>1400</v>
      </c>
      <c r="K18" s="21">
        <f t="shared" si="0"/>
        <v>1400</v>
      </c>
      <c r="L18" s="22">
        <f t="shared" si="0"/>
        <v>1400</v>
      </c>
      <c r="M18" s="28">
        <f t="shared" si="1"/>
        <v>140</v>
      </c>
      <c r="N18" s="29">
        <f t="shared" si="1"/>
        <v>140</v>
      </c>
      <c r="O18" s="30">
        <f t="shared" si="1"/>
        <v>140</v>
      </c>
      <c r="P18" s="31">
        <f t="shared" si="1"/>
        <v>140</v>
      </c>
      <c r="Q18" s="4">
        <f t="shared" si="2"/>
        <v>560</v>
      </c>
    </row>
    <row r="19" spans="1:17" x14ac:dyDescent="0.25">
      <c r="A19" s="2">
        <f t="shared" si="3"/>
        <v>15</v>
      </c>
      <c r="B19" s="36">
        <v>10</v>
      </c>
      <c r="C19" s="2">
        <v>1600</v>
      </c>
      <c r="D19" s="2">
        <v>30</v>
      </c>
      <c r="E19" s="2">
        <v>1</v>
      </c>
      <c r="F19" s="2">
        <v>1</v>
      </c>
      <c r="G19" s="2">
        <v>1</v>
      </c>
      <c r="H19" s="2">
        <v>1</v>
      </c>
      <c r="I19" s="19">
        <f t="shared" si="0"/>
        <v>1600</v>
      </c>
      <c r="J19" s="20">
        <f t="shared" si="0"/>
        <v>1600</v>
      </c>
      <c r="K19" s="21">
        <f t="shared" si="0"/>
        <v>1600</v>
      </c>
      <c r="L19" s="22">
        <f t="shared" si="0"/>
        <v>1600</v>
      </c>
      <c r="M19" s="28">
        <f t="shared" si="1"/>
        <v>160</v>
      </c>
      <c r="N19" s="29">
        <f t="shared" si="1"/>
        <v>160</v>
      </c>
      <c r="O19" s="30">
        <f t="shared" si="1"/>
        <v>160</v>
      </c>
      <c r="P19" s="31">
        <f t="shared" si="1"/>
        <v>160</v>
      </c>
      <c r="Q19" s="4">
        <f t="shared" si="2"/>
        <v>640</v>
      </c>
    </row>
    <row r="20" spans="1:17" x14ac:dyDescent="0.25">
      <c r="A20" s="2">
        <f t="shared" si="3"/>
        <v>16</v>
      </c>
      <c r="B20" s="36">
        <v>10</v>
      </c>
      <c r="C20" s="2">
        <v>1800</v>
      </c>
      <c r="D20" s="2">
        <v>30</v>
      </c>
      <c r="E20" s="2">
        <v>1</v>
      </c>
      <c r="F20" s="2">
        <v>1</v>
      </c>
      <c r="G20" s="2">
        <v>1</v>
      </c>
      <c r="H20" s="2">
        <v>1</v>
      </c>
      <c r="I20" s="19">
        <f t="shared" si="0"/>
        <v>1800</v>
      </c>
      <c r="J20" s="20">
        <f t="shared" si="0"/>
        <v>1800</v>
      </c>
      <c r="K20" s="21">
        <f t="shared" si="0"/>
        <v>1800</v>
      </c>
      <c r="L20" s="22">
        <f t="shared" si="0"/>
        <v>1800</v>
      </c>
      <c r="M20" s="28">
        <f t="shared" si="1"/>
        <v>180</v>
      </c>
      <c r="N20" s="29">
        <f t="shared" si="1"/>
        <v>180</v>
      </c>
      <c r="O20" s="30">
        <f t="shared" si="1"/>
        <v>180</v>
      </c>
      <c r="P20" s="31">
        <f t="shared" si="1"/>
        <v>180</v>
      </c>
      <c r="Q20" s="4">
        <f t="shared" si="2"/>
        <v>720</v>
      </c>
    </row>
    <row r="21" spans="1:17" x14ac:dyDescent="0.25">
      <c r="A21" s="2">
        <f t="shared" si="3"/>
        <v>17</v>
      </c>
      <c r="B21" s="36">
        <v>10</v>
      </c>
      <c r="C21" s="2">
        <v>2000</v>
      </c>
      <c r="D21" s="2">
        <v>30</v>
      </c>
      <c r="E21" s="2">
        <v>1</v>
      </c>
      <c r="F21" s="2">
        <v>1</v>
      </c>
      <c r="G21" s="2">
        <v>1</v>
      </c>
      <c r="H21" s="2">
        <v>1</v>
      </c>
      <c r="I21" s="19">
        <f t="shared" si="0"/>
        <v>2000</v>
      </c>
      <c r="J21" s="20">
        <f t="shared" si="0"/>
        <v>2000</v>
      </c>
      <c r="K21" s="21">
        <f t="shared" si="0"/>
        <v>2000</v>
      </c>
      <c r="L21" s="22">
        <f t="shared" si="0"/>
        <v>2000</v>
      </c>
      <c r="M21" s="28">
        <f t="shared" si="1"/>
        <v>200</v>
      </c>
      <c r="N21" s="29">
        <f t="shared" si="1"/>
        <v>200</v>
      </c>
      <c r="O21" s="30">
        <f t="shared" si="1"/>
        <v>200</v>
      </c>
      <c r="P21" s="31">
        <f t="shared" si="1"/>
        <v>200</v>
      </c>
      <c r="Q21" s="4">
        <f t="shared" si="2"/>
        <v>800</v>
      </c>
    </row>
    <row r="22" spans="1:17" x14ac:dyDescent="0.25">
      <c r="A22" s="2">
        <f t="shared" si="3"/>
        <v>18</v>
      </c>
      <c r="B22" s="36">
        <v>10</v>
      </c>
      <c r="C22" s="2">
        <v>2200</v>
      </c>
      <c r="D22" s="2">
        <v>30</v>
      </c>
      <c r="E22" s="2">
        <v>1</v>
      </c>
      <c r="F22" s="2">
        <v>1</v>
      </c>
      <c r="G22" s="2">
        <v>1</v>
      </c>
      <c r="H22" s="2">
        <v>1</v>
      </c>
      <c r="I22" s="19">
        <f t="shared" si="0"/>
        <v>2200</v>
      </c>
      <c r="J22" s="20">
        <f t="shared" si="0"/>
        <v>2200</v>
      </c>
      <c r="K22" s="21">
        <f t="shared" si="0"/>
        <v>2200</v>
      </c>
      <c r="L22" s="22">
        <f t="shared" si="0"/>
        <v>2200</v>
      </c>
      <c r="M22" s="28">
        <f t="shared" si="1"/>
        <v>220</v>
      </c>
      <c r="N22" s="29">
        <f t="shared" si="1"/>
        <v>220</v>
      </c>
      <c r="O22" s="30">
        <f t="shared" si="1"/>
        <v>220</v>
      </c>
      <c r="P22" s="31">
        <f t="shared" si="1"/>
        <v>220</v>
      </c>
      <c r="Q22" s="4">
        <f t="shared" si="2"/>
        <v>880</v>
      </c>
    </row>
    <row r="23" spans="1:17" x14ac:dyDescent="0.25">
      <c r="A23" s="2">
        <f t="shared" si="3"/>
        <v>19</v>
      </c>
      <c r="B23" s="36">
        <v>10</v>
      </c>
      <c r="C23" s="2">
        <v>2400</v>
      </c>
      <c r="D23" s="2">
        <v>30</v>
      </c>
      <c r="E23" s="2">
        <v>1</v>
      </c>
      <c r="F23" s="2">
        <v>1</v>
      </c>
      <c r="G23" s="2">
        <v>1</v>
      </c>
      <c r="H23" s="2">
        <v>1</v>
      </c>
      <c r="I23" s="19">
        <f t="shared" si="0"/>
        <v>2400</v>
      </c>
      <c r="J23" s="20">
        <f t="shared" si="0"/>
        <v>2400</v>
      </c>
      <c r="K23" s="21">
        <f t="shared" si="0"/>
        <v>2400</v>
      </c>
      <c r="L23" s="22">
        <f t="shared" si="0"/>
        <v>2400</v>
      </c>
      <c r="M23" s="28">
        <f t="shared" si="1"/>
        <v>240</v>
      </c>
      <c r="N23" s="29">
        <f t="shared" si="1"/>
        <v>240</v>
      </c>
      <c r="O23" s="30">
        <f t="shared" si="1"/>
        <v>240</v>
      </c>
      <c r="P23" s="31">
        <f t="shared" si="1"/>
        <v>240</v>
      </c>
      <c r="Q23" s="4">
        <f t="shared" si="2"/>
        <v>960</v>
      </c>
    </row>
    <row r="24" spans="1:17" x14ac:dyDescent="0.25">
      <c r="A24" s="2">
        <f t="shared" si="3"/>
        <v>20</v>
      </c>
      <c r="B24" s="36">
        <v>10</v>
      </c>
      <c r="C24" s="2">
        <v>2600</v>
      </c>
      <c r="D24" s="2">
        <v>30</v>
      </c>
      <c r="E24" s="2">
        <v>1</v>
      </c>
      <c r="F24" s="2">
        <v>1</v>
      </c>
      <c r="G24" s="2">
        <v>1</v>
      </c>
      <c r="H24" s="2">
        <v>1</v>
      </c>
      <c r="I24" s="19">
        <f t="shared" si="0"/>
        <v>2600</v>
      </c>
      <c r="J24" s="20">
        <f t="shared" si="0"/>
        <v>2600</v>
      </c>
      <c r="K24" s="21">
        <f t="shared" si="0"/>
        <v>2600</v>
      </c>
      <c r="L24" s="22">
        <f t="shared" si="0"/>
        <v>2600</v>
      </c>
      <c r="M24" s="28">
        <f t="shared" si="1"/>
        <v>260</v>
      </c>
      <c r="N24" s="29">
        <f t="shared" si="1"/>
        <v>260</v>
      </c>
      <c r="O24" s="30">
        <f t="shared" si="1"/>
        <v>260</v>
      </c>
      <c r="P24" s="31">
        <f t="shared" si="1"/>
        <v>260</v>
      </c>
      <c r="Q24" s="4">
        <f t="shared" si="2"/>
        <v>1040</v>
      </c>
    </row>
    <row r="25" spans="1:17" x14ac:dyDescent="0.25">
      <c r="B25" s="37">
        <f>SUM(B22:B24)</f>
        <v>30</v>
      </c>
      <c r="C25" s="35">
        <f>SUM(C22:C24)</f>
        <v>7200</v>
      </c>
      <c r="D25" s="40"/>
      <c r="I25" s="8">
        <f>SUM(I5:I24)</f>
        <v>19750</v>
      </c>
      <c r="J25" s="10">
        <f>SUM(J5:J24)</f>
        <v>19750</v>
      </c>
      <c r="K25" s="12">
        <f>SUM(K5:K24)</f>
        <v>19600</v>
      </c>
      <c r="L25" s="14">
        <f>SUM(L5:L24)</f>
        <v>19000</v>
      </c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f t="shared" ref="B30:B49" si="4">E30+F30+G30+H30-(A30)</f>
        <v>1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5">$C30*E30</f>
        <v>40</v>
      </c>
      <c r="J30" s="20">
        <f t="shared" si="5"/>
        <v>40</v>
      </c>
      <c r="K30" s="21">
        <f t="shared" si="5"/>
        <v>0</v>
      </c>
      <c r="L30" s="22">
        <f t="shared" si="5"/>
        <v>0</v>
      </c>
      <c r="M30" s="28">
        <f t="shared" ref="M30:P49" si="6">I30/$B30</f>
        <v>40</v>
      </c>
      <c r="N30" s="29">
        <f t="shared" si="6"/>
        <v>40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80</v>
      </c>
    </row>
    <row r="31" spans="1:17" x14ac:dyDescent="0.25">
      <c r="A31" s="2">
        <f t="shared" ref="A31:A54" si="8">A30+1</f>
        <v>2</v>
      </c>
      <c r="B31" s="36">
        <f t="shared" si="4"/>
        <v>1</v>
      </c>
      <c r="C31" s="2">
        <f t="shared" ref="C31:C49" si="9">D31*(A31*2)</f>
        <v>160</v>
      </c>
      <c r="D31" s="2">
        <f>A31*20</f>
        <v>40</v>
      </c>
      <c r="E31" s="2">
        <f>E30+1</f>
        <v>2</v>
      </c>
      <c r="F31" s="2">
        <f>F30</f>
        <v>1</v>
      </c>
      <c r="G31" s="2">
        <v>0</v>
      </c>
      <c r="H31" s="2">
        <v>0</v>
      </c>
      <c r="I31" s="19">
        <f t="shared" si="5"/>
        <v>320</v>
      </c>
      <c r="J31" s="20">
        <f t="shared" si="5"/>
        <v>160</v>
      </c>
      <c r="K31" s="21">
        <f t="shared" si="5"/>
        <v>0</v>
      </c>
      <c r="L31" s="22">
        <f t="shared" si="5"/>
        <v>0</v>
      </c>
      <c r="M31" s="28">
        <f t="shared" si="6"/>
        <v>320</v>
      </c>
      <c r="N31" s="29">
        <f t="shared" si="6"/>
        <v>160</v>
      </c>
      <c r="O31" s="30">
        <f t="shared" si="6"/>
        <v>0</v>
      </c>
      <c r="P31" s="31">
        <f t="shared" si="6"/>
        <v>0</v>
      </c>
      <c r="Q31" s="4">
        <f t="shared" si="7"/>
        <v>480</v>
      </c>
    </row>
    <row r="32" spans="1:17" x14ac:dyDescent="0.25">
      <c r="A32" s="2">
        <f t="shared" si="8"/>
        <v>3</v>
      </c>
      <c r="B32" s="36">
        <f t="shared" si="4"/>
        <v>1</v>
      </c>
      <c r="C32" s="2">
        <f t="shared" si="9"/>
        <v>360</v>
      </c>
      <c r="D32" s="2">
        <f t="shared" ref="D32:D49" si="10">A32*20</f>
        <v>60</v>
      </c>
      <c r="E32" s="2">
        <f>E31</f>
        <v>2</v>
      </c>
      <c r="F32" s="2">
        <f>F31</f>
        <v>1</v>
      </c>
      <c r="G32" s="2">
        <v>1</v>
      </c>
      <c r="H32" s="2">
        <v>0</v>
      </c>
      <c r="I32" s="19">
        <f t="shared" si="5"/>
        <v>720</v>
      </c>
      <c r="J32" s="20">
        <f t="shared" si="5"/>
        <v>360</v>
      </c>
      <c r="K32" s="21">
        <f t="shared" si="5"/>
        <v>360</v>
      </c>
      <c r="L32" s="22">
        <f t="shared" si="5"/>
        <v>0</v>
      </c>
      <c r="M32" s="28">
        <f t="shared" si="6"/>
        <v>720</v>
      </c>
      <c r="N32" s="29">
        <f t="shared" si="6"/>
        <v>360</v>
      </c>
      <c r="O32" s="30">
        <f t="shared" si="6"/>
        <v>360</v>
      </c>
      <c r="P32" s="31">
        <f t="shared" si="6"/>
        <v>0</v>
      </c>
      <c r="Q32" s="4">
        <f t="shared" si="7"/>
        <v>1440</v>
      </c>
    </row>
    <row r="33" spans="1:17" x14ac:dyDescent="0.25">
      <c r="A33" s="2">
        <f t="shared" si="8"/>
        <v>4</v>
      </c>
      <c r="B33" s="36">
        <f t="shared" si="4"/>
        <v>1</v>
      </c>
      <c r="C33" s="2">
        <f t="shared" si="9"/>
        <v>640</v>
      </c>
      <c r="D33" s="2">
        <f t="shared" si="10"/>
        <v>80</v>
      </c>
      <c r="E33" s="2">
        <f>E32</f>
        <v>2</v>
      </c>
      <c r="F33" s="2">
        <f>F32+1</f>
        <v>2</v>
      </c>
      <c r="G33" s="2">
        <f>G32</f>
        <v>1</v>
      </c>
      <c r="H33" s="2">
        <v>0</v>
      </c>
      <c r="I33" s="19">
        <f t="shared" si="5"/>
        <v>1280</v>
      </c>
      <c r="J33" s="20">
        <f t="shared" si="5"/>
        <v>1280</v>
      </c>
      <c r="K33" s="21">
        <f t="shared" si="5"/>
        <v>640</v>
      </c>
      <c r="L33" s="22">
        <f t="shared" si="5"/>
        <v>0</v>
      </c>
      <c r="M33" s="28">
        <f t="shared" si="6"/>
        <v>1280</v>
      </c>
      <c r="N33" s="29">
        <f t="shared" si="6"/>
        <v>1280</v>
      </c>
      <c r="O33" s="30">
        <f t="shared" si="6"/>
        <v>640</v>
      </c>
      <c r="P33" s="31">
        <f t="shared" si="6"/>
        <v>0</v>
      </c>
      <c r="Q33" s="4">
        <f t="shared" si="7"/>
        <v>3200</v>
      </c>
    </row>
    <row r="34" spans="1:17" x14ac:dyDescent="0.25">
      <c r="A34" s="2">
        <f t="shared" si="8"/>
        <v>5</v>
      </c>
      <c r="B34" s="36">
        <f t="shared" si="4"/>
        <v>2</v>
      </c>
      <c r="C34" s="2">
        <f t="shared" si="9"/>
        <v>1000</v>
      </c>
      <c r="D34" s="2">
        <f t="shared" si="10"/>
        <v>100</v>
      </c>
      <c r="E34" s="2">
        <f>E33+1</f>
        <v>3</v>
      </c>
      <c r="F34" s="2">
        <f>F33</f>
        <v>2</v>
      </c>
      <c r="G34" s="2">
        <f>G33</f>
        <v>1</v>
      </c>
      <c r="H34" s="2">
        <v>1</v>
      </c>
      <c r="I34" s="19">
        <f t="shared" si="5"/>
        <v>3000</v>
      </c>
      <c r="J34" s="20">
        <f t="shared" si="5"/>
        <v>2000</v>
      </c>
      <c r="K34" s="21">
        <f t="shared" si="5"/>
        <v>1000</v>
      </c>
      <c r="L34" s="22">
        <f t="shared" si="5"/>
        <v>1000</v>
      </c>
      <c r="M34" s="28">
        <f t="shared" si="6"/>
        <v>1500</v>
      </c>
      <c r="N34" s="29">
        <f t="shared" si="6"/>
        <v>1000</v>
      </c>
      <c r="O34" s="30">
        <f t="shared" si="6"/>
        <v>500</v>
      </c>
      <c r="P34" s="31">
        <f t="shared" si="6"/>
        <v>500</v>
      </c>
      <c r="Q34" s="4">
        <f t="shared" si="7"/>
        <v>3500</v>
      </c>
    </row>
    <row r="35" spans="1:17" x14ac:dyDescent="0.25">
      <c r="A35" s="2">
        <f t="shared" si="8"/>
        <v>6</v>
      </c>
      <c r="B35" s="36">
        <f t="shared" si="4"/>
        <v>2</v>
      </c>
      <c r="C35" s="2">
        <f t="shared" si="9"/>
        <v>1440</v>
      </c>
      <c r="D35" s="2">
        <f t="shared" si="10"/>
        <v>120</v>
      </c>
      <c r="E35" s="2">
        <f>E34</f>
        <v>3</v>
      </c>
      <c r="F35" s="2">
        <f>F34</f>
        <v>2</v>
      </c>
      <c r="G35" s="2">
        <f>G34+1</f>
        <v>2</v>
      </c>
      <c r="H35" s="2">
        <f>H34</f>
        <v>1</v>
      </c>
      <c r="I35" s="19">
        <f t="shared" si="5"/>
        <v>4320</v>
      </c>
      <c r="J35" s="20">
        <f t="shared" si="5"/>
        <v>2880</v>
      </c>
      <c r="K35" s="21">
        <f t="shared" si="5"/>
        <v>2880</v>
      </c>
      <c r="L35" s="22">
        <f t="shared" si="5"/>
        <v>1440</v>
      </c>
      <c r="M35" s="28">
        <f t="shared" si="6"/>
        <v>2160</v>
      </c>
      <c r="N35" s="29">
        <f t="shared" si="6"/>
        <v>1440</v>
      </c>
      <c r="O35" s="30">
        <f t="shared" si="6"/>
        <v>1440</v>
      </c>
      <c r="P35" s="31">
        <f t="shared" si="6"/>
        <v>720</v>
      </c>
      <c r="Q35" s="4">
        <f t="shared" si="7"/>
        <v>5760</v>
      </c>
    </row>
    <row r="36" spans="1:17" x14ac:dyDescent="0.25">
      <c r="A36" s="2">
        <f t="shared" si="8"/>
        <v>7</v>
      </c>
      <c r="B36" s="36">
        <f t="shared" si="4"/>
        <v>2</v>
      </c>
      <c r="C36" s="2">
        <f t="shared" si="9"/>
        <v>1960</v>
      </c>
      <c r="D36" s="2">
        <f t="shared" si="10"/>
        <v>140</v>
      </c>
      <c r="E36" s="2">
        <f>E35</f>
        <v>3</v>
      </c>
      <c r="F36" s="2">
        <f>F35+1</f>
        <v>3</v>
      </c>
      <c r="G36" s="2">
        <f>G35</f>
        <v>2</v>
      </c>
      <c r="H36" s="2">
        <f>H35</f>
        <v>1</v>
      </c>
      <c r="I36" s="19">
        <f t="shared" si="5"/>
        <v>5880</v>
      </c>
      <c r="J36" s="20">
        <f t="shared" si="5"/>
        <v>5880</v>
      </c>
      <c r="K36" s="21">
        <f t="shared" si="5"/>
        <v>3920</v>
      </c>
      <c r="L36" s="22">
        <f t="shared" si="5"/>
        <v>1960</v>
      </c>
      <c r="M36" s="28">
        <f t="shared" si="6"/>
        <v>2940</v>
      </c>
      <c r="N36" s="29">
        <f t="shared" si="6"/>
        <v>2940</v>
      </c>
      <c r="O36" s="30">
        <f t="shared" si="6"/>
        <v>1960</v>
      </c>
      <c r="P36" s="31">
        <f t="shared" si="6"/>
        <v>980</v>
      </c>
      <c r="Q36" s="4">
        <f t="shared" si="7"/>
        <v>8820</v>
      </c>
    </row>
    <row r="37" spans="1:17" x14ac:dyDescent="0.25">
      <c r="A37" s="2">
        <f t="shared" si="8"/>
        <v>8</v>
      </c>
      <c r="B37" s="36">
        <f t="shared" si="4"/>
        <v>3</v>
      </c>
      <c r="C37" s="2">
        <f t="shared" si="9"/>
        <v>2560</v>
      </c>
      <c r="D37" s="2">
        <f t="shared" si="10"/>
        <v>160</v>
      </c>
      <c r="E37" s="2">
        <f>E36+1</f>
        <v>4</v>
      </c>
      <c r="F37" s="2">
        <f>F36</f>
        <v>3</v>
      </c>
      <c r="G37" s="2">
        <f>G36</f>
        <v>2</v>
      </c>
      <c r="H37" s="2">
        <f>H36+1</f>
        <v>2</v>
      </c>
      <c r="I37" s="19">
        <f t="shared" si="5"/>
        <v>10240</v>
      </c>
      <c r="J37" s="20">
        <f t="shared" si="5"/>
        <v>7680</v>
      </c>
      <c r="K37" s="21">
        <f t="shared" si="5"/>
        <v>5120</v>
      </c>
      <c r="L37" s="22">
        <f t="shared" si="5"/>
        <v>5120</v>
      </c>
      <c r="M37" s="28">
        <f t="shared" si="6"/>
        <v>3413.3333333333335</v>
      </c>
      <c r="N37" s="29">
        <f t="shared" si="6"/>
        <v>2560</v>
      </c>
      <c r="O37" s="30">
        <f t="shared" si="6"/>
        <v>1706.6666666666667</v>
      </c>
      <c r="P37" s="31">
        <f t="shared" si="6"/>
        <v>1706.6666666666667</v>
      </c>
      <c r="Q37" s="4">
        <f t="shared" si="7"/>
        <v>9386.6666666666661</v>
      </c>
    </row>
    <row r="38" spans="1:17" x14ac:dyDescent="0.25">
      <c r="A38" s="2">
        <f t="shared" si="8"/>
        <v>9</v>
      </c>
      <c r="B38" s="36">
        <f t="shared" si="4"/>
        <v>3</v>
      </c>
      <c r="C38" s="2">
        <f t="shared" si="9"/>
        <v>3240</v>
      </c>
      <c r="D38" s="2">
        <f t="shared" si="10"/>
        <v>180</v>
      </c>
      <c r="E38" s="2">
        <f>E37</f>
        <v>4</v>
      </c>
      <c r="F38" s="2">
        <f>F37</f>
        <v>3</v>
      </c>
      <c r="G38" s="2">
        <f>G37+1</f>
        <v>3</v>
      </c>
      <c r="H38" s="2">
        <f>H37</f>
        <v>2</v>
      </c>
      <c r="I38" s="19">
        <f t="shared" si="5"/>
        <v>12960</v>
      </c>
      <c r="J38" s="20">
        <f t="shared" si="5"/>
        <v>9720</v>
      </c>
      <c r="K38" s="21">
        <f t="shared" si="5"/>
        <v>9720</v>
      </c>
      <c r="L38" s="22">
        <f t="shared" si="5"/>
        <v>6480</v>
      </c>
      <c r="M38" s="28">
        <f t="shared" si="6"/>
        <v>4320</v>
      </c>
      <c r="N38" s="29">
        <f t="shared" si="6"/>
        <v>3240</v>
      </c>
      <c r="O38" s="30">
        <f t="shared" si="6"/>
        <v>3240</v>
      </c>
      <c r="P38" s="31">
        <f t="shared" si="6"/>
        <v>2160</v>
      </c>
      <c r="Q38" s="4">
        <f t="shared" si="7"/>
        <v>12960</v>
      </c>
    </row>
    <row r="39" spans="1:17" x14ac:dyDescent="0.25">
      <c r="A39" s="2">
        <f t="shared" si="8"/>
        <v>10</v>
      </c>
      <c r="B39" s="36">
        <f t="shared" si="4"/>
        <v>3</v>
      </c>
      <c r="C39" s="2">
        <f t="shared" si="9"/>
        <v>4000</v>
      </c>
      <c r="D39" s="2">
        <f t="shared" si="10"/>
        <v>200</v>
      </c>
      <c r="E39" s="2">
        <f>E38</f>
        <v>4</v>
      </c>
      <c r="F39" s="2">
        <f>F38+1</f>
        <v>4</v>
      </c>
      <c r="G39" s="2">
        <f>G38</f>
        <v>3</v>
      </c>
      <c r="H39" s="2">
        <f>H38</f>
        <v>2</v>
      </c>
      <c r="I39" s="19">
        <f t="shared" si="5"/>
        <v>16000</v>
      </c>
      <c r="J39" s="20">
        <f t="shared" si="5"/>
        <v>16000</v>
      </c>
      <c r="K39" s="21">
        <f t="shared" si="5"/>
        <v>12000</v>
      </c>
      <c r="L39" s="22">
        <f t="shared" si="5"/>
        <v>8000</v>
      </c>
      <c r="M39" s="28">
        <f t="shared" si="6"/>
        <v>5333.333333333333</v>
      </c>
      <c r="N39" s="29">
        <f t="shared" si="6"/>
        <v>5333.333333333333</v>
      </c>
      <c r="O39" s="30">
        <f t="shared" si="6"/>
        <v>4000</v>
      </c>
      <c r="P39" s="31">
        <f t="shared" si="6"/>
        <v>2666.6666666666665</v>
      </c>
      <c r="Q39" s="4">
        <f t="shared" si="7"/>
        <v>17333.333333333332</v>
      </c>
    </row>
    <row r="40" spans="1:17" x14ac:dyDescent="0.25">
      <c r="A40" s="2">
        <f t="shared" si="8"/>
        <v>11</v>
      </c>
      <c r="B40" s="36">
        <f t="shared" si="4"/>
        <v>4</v>
      </c>
      <c r="C40" s="2">
        <f t="shared" si="9"/>
        <v>4840</v>
      </c>
      <c r="D40" s="2">
        <f t="shared" si="10"/>
        <v>220</v>
      </c>
      <c r="E40" s="2">
        <f>E39+1</f>
        <v>5</v>
      </c>
      <c r="F40" s="2">
        <f>F39</f>
        <v>4</v>
      </c>
      <c r="G40" s="2">
        <f>G39</f>
        <v>3</v>
      </c>
      <c r="H40" s="2">
        <f>H39+1</f>
        <v>3</v>
      </c>
      <c r="I40" s="19">
        <f t="shared" si="5"/>
        <v>24200</v>
      </c>
      <c r="J40" s="20">
        <f t="shared" si="5"/>
        <v>19360</v>
      </c>
      <c r="K40" s="21">
        <f t="shared" si="5"/>
        <v>14520</v>
      </c>
      <c r="L40" s="22">
        <f t="shared" si="5"/>
        <v>14520</v>
      </c>
      <c r="M40" s="28">
        <f t="shared" si="6"/>
        <v>6050</v>
      </c>
      <c r="N40" s="29">
        <f t="shared" si="6"/>
        <v>4840</v>
      </c>
      <c r="O40" s="30">
        <f t="shared" si="6"/>
        <v>3630</v>
      </c>
      <c r="P40" s="31">
        <f t="shared" si="6"/>
        <v>3630</v>
      </c>
      <c r="Q40" s="4">
        <f t="shared" si="7"/>
        <v>18150</v>
      </c>
    </row>
    <row r="41" spans="1:17" x14ac:dyDescent="0.25">
      <c r="A41" s="2">
        <f t="shared" si="8"/>
        <v>12</v>
      </c>
      <c r="B41" s="36">
        <f t="shared" si="4"/>
        <v>4</v>
      </c>
      <c r="C41" s="2">
        <f t="shared" si="9"/>
        <v>5760</v>
      </c>
      <c r="D41" s="2">
        <f t="shared" si="10"/>
        <v>240</v>
      </c>
      <c r="E41" s="2">
        <f>E40</f>
        <v>5</v>
      </c>
      <c r="F41" s="2">
        <f>F40</f>
        <v>4</v>
      </c>
      <c r="G41" s="2">
        <f>G40+1</f>
        <v>4</v>
      </c>
      <c r="H41" s="2">
        <f>H40</f>
        <v>3</v>
      </c>
      <c r="I41" s="19">
        <f t="shared" si="5"/>
        <v>28800</v>
      </c>
      <c r="J41" s="20">
        <f t="shared" si="5"/>
        <v>23040</v>
      </c>
      <c r="K41" s="21">
        <f t="shared" si="5"/>
        <v>23040</v>
      </c>
      <c r="L41" s="22">
        <f t="shared" si="5"/>
        <v>17280</v>
      </c>
      <c r="M41" s="28">
        <f t="shared" si="6"/>
        <v>7200</v>
      </c>
      <c r="N41" s="29">
        <f t="shared" si="6"/>
        <v>5760</v>
      </c>
      <c r="O41" s="30">
        <f t="shared" si="6"/>
        <v>5760</v>
      </c>
      <c r="P41" s="31">
        <f t="shared" si="6"/>
        <v>4320</v>
      </c>
      <c r="Q41" s="4">
        <f t="shared" si="7"/>
        <v>23040</v>
      </c>
    </row>
    <row r="42" spans="1:17" x14ac:dyDescent="0.25">
      <c r="A42" s="2">
        <f t="shared" si="8"/>
        <v>13</v>
      </c>
      <c r="B42" s="36">
        <f t="shared" si="4"/>
        <v>4</v>
      </c>
      <c r="C42" s="2">
        <f t="shared" si="9"/>
        <v>6760</v>
      </c>
      <c r="D42" s="2">
        <f t="shared" si="10"/>
        <v>260</v>
      </c>
      <c r="E42" s="2">
        <f>E41</f>
        <v>5</v>
      </c>
      <c r="F42" s="2">
        <f>F41+1</f>
        <v>5</v>
      </c>
      <c r="G42" s="2">
        <f>G41</f>
        <v>4</v>
      </c>
      <c r="H42" s="2">
        <f>H41</f>
        <v>3</v>
      </c>
      <c r="I42" s="19">
        <f t="shared" si="5"/>
        <v>33800</v>
      </c>
      <c r="J42" s="20">
        <f t="shared" si="5"/>
        <v>33800</v>
      </c>
      <c r="K42" s="21">
        <f t="shared" si="5"/>
        <v>27040</v>
      </c>
      <c r="L42" s="22">
        <f t="shared" si="5"/>
        <v>20280</v>
      </c>
      <c r="M42" s="28">
        <f t="shared" si="6"/>
        <v>8450</v>
      </c>
      <c r="N42" s="29">
        <f t="shared" si="6"/>
        <v>8450</v>
      </c>
      <c r="O42" s="30">
        <f t="shared" si="6"/>
        <v>6760</v>
      </c>
      <c r="P42" s="31">
        <f t="shared" si="6"/>
        <v>5070</v>
      </c>
      <c r="Q42" s="4">
        <f t="shared" si="7"/>
        <v>28730</v>
      </c>
    </row>
    <row r="43" spans="1:17" x14ac:dyDescent="0.25">
      <c r="A43" s="2">
        <f t="shared" si="8"/>
        <v>14</v>
      </c>
      <c r="B43" s="36">
        <f t="shared" si="4"/>
        <v>5</v>
      </c>
      <c r="C43" s="2">
        <f t="shared" si="9"/>
        <v>7840</v>
      </c>
      <c r="D43" s="2">
        <f t="shared" si="10"/>
        <v>280</v>
      </c>
      <c r="E43" s="2">
        <f>E42+1</f>
        <v>6</v>
      </c>
      <c r="F43" s="2">
        <f>F42</f>
        <v>5</v>
      </c>
      <c r="G43" s="2">
        <f>G42</f>
        <v>4</v>
      </c>
      <c r="H43" s="2">
        <f>H42+1</f>
        <v>4</v>
      </c>
      <c r="I43" s="19">
        <f t="shared" si="5"/>
        <v>47040</v>
      </c>
      <c r="J43" s="20">
        <f t="shared" si="5"/>
        <v>39200</v>
      </c>
      <c r="K43" s="21">
        <f t="shared" si="5"/>
        <v>31360</v>
      </c>
      <c r="L43" s="22">
        <f t="shared" si="5"/>
        <v>31360</v>
      </c>
      <c r="M43" s="28">
        <f t="shared" si="6"/>
        <v>9408</v>
      </c>
      <c r="N43" s="29">
        <f t="shared" si="6"/>
        <v>7840</v>
      </c>
      <c r="O43" s="30">
        <f t="shared" si="6"/>
        <v>6272</v>
      </c>
      <c r="P43" s="31">
        <f t="shared" si="6"/>
        <v>6272</v>
      </c>
      <c r="Q43" s="4">
        <f t="shared" si="7"/>
        <v>29792</v>
      </c>
    </row>
    <row r="44" spans="1:17" x14ac:dyDescent="0.25">
      <c r="A44" s="2">
        <f t="shared" si="8"/>
        <v>15</v>
      </c>
      <c r="B44" s="36">
        <f t="shared" si="4"/>
        <v>5</v>
      </c>
      <c r="C44" s="2">
        <f t="shared" si="9"/>
        <v>9000</v>
      </c>
      <c r="D44" s="2">
        <f t="shared" si="10"/>
        <v>300</v>
      </c>
      <c r="E44" s="2">
        <f>E43</f>
        <v>6</v>
      </c>
      <c r="F44" s="2">
        <f>F43</f>
        <v>5</v>
      </c>
      <c r="G44" s="2">
        <f>G43+1</f>
        <v>5</v>
      </c>
      <c r="H44" s="2">
        <f>H43</f>
        <v>4</v>
      </c>
      <c r="I44" s="19">
        <f t="shared" si="5"/>
        <v>54000</v>
      </c>
      <c r="J44" s="20">
        <f t="shared" si="5"/>
        <v>45000</v>
      </c>
      <c r="K44" s="21">
        <f t="shared" si="5"/>
        <v>45000</v>
      </c>
      <c r="L44" s="22">
        <f t="shared" si="5"/>
        <v>36000</v>
      </c>
      <c r="M44" s="28">
        <f t="shared" si="6"/>
        <v>10800</v>
      </c>
      <c r="N44" s="29">
        <f t="shared" si="6"/>
        <v>9000</v>
      </c>
      <c r="O44" s="30">
        <f t="shared" si="6"/>
        <v>9000</v>
      </c>
      <c r="P44" s="31">
        <f t="shared" si="6"/>
        <v>7200</v>
      </c>
      <c r="Q44" s="4">
        <f t="shared" si="7"/>
        <v>36000</v>
      </c>
    </row>
    <row r="45" spans="1:17" x14ac:dyDescent="0.25">
      <c r="A45" s="2">
        <f t="shared" si="8"/>
        <v>16</v>
      </c>
      <c r="B45" s="36">
        <f t="shared" si="4"/>
        <v>5</v>
      </c>
      <c r="C45" s="2">
        <f t="shared" si="9"/>
        <v>10240</v>
      </c>
      <c r="D45" s="2">
        <f t="shared" si="10"/>
        <v>320</v>
      </c>
      <c r="E45" s="2">
        <f>E44</f>
        <v>6</v>
      </c>
      <c r="F45" s="2">
        <f>F44+1</f>
        <v>6</v>
      </c>
      <c r="G45" s="2">
        <f>G44</f>
        <v>5</v>
      </c>
      <c r="H45" s="2">
        <f>H44</f>
        <v>4</v>
      </c>
      <c r="I45" s="19">
        <f t="shared" si="5"/>
        <v>61440</v>
      </c>
      <c r="J45" s="20">
        <f t="shared" si="5"/>
        <v>61440</v>
      </c>
      <c r="K45" s="21">
        <f t="shared" si="5"/>
        <v>51200</v>
      </c>
      <c r="L45" s="22">
        <f t="shared" si="5"/>
        <v>40960</v>
      </c>
      <c r="M45" s="28">
        <f t="shared" si="6"/>
        <v>12288</v>
      </c>
      <c r="N45" s="29">
        <f t="shared" si="6"/>
        <v>12288</v>
      </c>
      <c r="O45" s="30">
        <f t="shared" si="6"/>
        <v>10240</v>
      </c>
      <c r="P45" s="31">
        <f t="shared" si="6"/>
        <v>8192</v>
      </c>
      <c r="Q45" s="4">
        <f t="shared" si="7"/>
        <v>43008</v>
      </c>
    </row>
    <row r="46" spans="1:17" x14ac:dyDescent="0.25">
      <c r="A46" s="2">
        <f t="shared" si="8"/>
        <v>17</v>
      </c>
      <c r="B46" s="36">
        <f t="shared" si="4"/>
        <v>6</v>
      </c>
      <c r="C46" s="2">
        <f t="shared" si="9"/>
        <v>11560</v>
      </c>
      <c r="D46" s="2">
        <f t="shared" si="10"/>
        <v>340</v>
      </c>
      <c r="E46" s="2">
        <f>E45+1</f>
        <v>7</v>
      </c>
      <c r="F46" s="2">
        <f>F45</f>
        <v>6</v>
      </c>
      <c r="G46" s="2">
        <f>G45</f>
        <v>5</v>
      </c>
      <c r="H46" s="2">
        <f>H45+1</f>
        <v>5</v>
      </c>
      <c r="I46" s="19">
        <f t="shared" si="5"/>
        <v>80920</v>
      </c>
      <c r="J46" s="20">
        <f t="shared" si="5"/>
        <v>69360</v>
      </c>
      <c r="K46" s="21">
        <f t="shared" si="5"/>
        <v>57800</v>
      </c>
      <c r="L46" s="22">
        <f t="shared" si="5"/>
        <v>57800</v>
      </c>
      <c r="M46" s="28">
        <f t="shared" si="6"/>
        <v>13486.666666666666</v>
      </c>
      <c r="N46" s="29">
        <f t="shared" si="6"/>
        <v>11560</v>
      </c>
      <c r="O46" s="30">
        <f t="shared" si="6"/>
        <v>9633.3333333333339</v>
      </c>
      <c r="P46" s="31">
        <f t="shared" si="6"/>
        <v>9633.3333333333339</v>
      </c>
      <c r="Q46" s="4">
        <f t="shared" si="7"/>
        <v>44313.333333333336</v>
      </c>
    </row>
    <row r="47" spans="1:17" x14ac:dyDescent="0.25">
      <c r="A47" s="2">
        <f t="shared" si="8"/>
        <v>18</v>
      </c>
      <c r="B47" s="36">
        <f t="shared" si="4"/>
        <v>6</v>
      </c>
      <c r="C47" s="2">
        <f t="shared" si="9"/>
        <v>12960</v>
      </c>
      <c r="D47" s="2">
        <f t="shared" si="10"/>
        <v>360</v>
      </c>
      <c r="E47" s="2">
        <f>E46</f>
        <v>7</v>
      </c>
      <c r="F47" s="2">
        <f>F46</f>
        <v>6</v>
      </c>
      <c r="G47" s="2">
        <f>G46+1</f>
        <v>6</v>
      </c>
      <c r="H47" s="2">
        <f>H46</f>
        <v>5</v>
      </c>
      <c r="I47" s="19">
        <f t="shared" si="5"/>
        <v>90720</v>
      </c>
      <c r="J47" s="20">
        <f t="shared" si="5"/>
        <v>77760</v>
      </c>
      <c r="K47" s="21">
        <f t="shared" si="5"/>
        <v>77760</v>
      </c>
      <c r="L47" s="22">
        <f t="shared" si="5"/>
        <v>64800</v>
      </c>
      <c r="M47" s="28">
        <f t="shared" si="6"/>
        <v>15120</v>
      </c>
      <c r="N47" s="29">
        <f t="shared" si="6"/>
        <v>12960</v>
      </c>
      <c r="O47" s="30">
        <f t="shared" si="6"/>
        <v>12960</v>
      </c>
      <c r="P47" s="31">
        <f t="shared" si="6"/>
        <v>10800</v>
      </c>
      <c r="Q47" s="4">
        <f t="shared" si="7"/>
        <v>51840</v>
      </c>
    </row>
    <row r="48" spans="1:17" x14ac:dyDescent="0.25">
      <c r="A48" s="2">
        <f t="shared" si="8"/>
        <v>19</v>
      </c>
      <c r="B48" s="36">
        <f t="shared" si="4"/>
        <v>6</v>
      </c>
      <c r="C48" s="2">
        <f t="shared" si="9"/>
        <v>14440</v>
      </c>
      <c r="D48" s="2">
        <f t="shared" si="10"/>
        <v>380</v>
      </c>
      <c r="E48" s="2">
        <f>E47</f>
        <v>7</v>
      </c>
      <c r="F48" s="2">
        <f>F47+1</f>
        <v>7</v>
      </c>
      <c r="G48" s="2">
        <f>G47</f>
        <v>6</v>
      </c>
      <c r="H48" s="2">
        <f>H47</f>
        <v>5</v>
      </c>
      <c r="I48" s="19">
        <f t="shared" si="5"/>
        <v>101080</v>
      </c>
      <c r="J48" s="20">
        <f t="shared" si="5"/>
        <v>101080</v>
      </c>
      <c r="K48" s="21">
        <f t="shared" si="5"/>
        <v>86640</v>
      </c>
      <c r="L48" s="22">
        <f t="shared" si="5"/>
        <v>72200</v>
      </c>
      <c r="M48" s="28">
        <f t="shared" si="6"/>
        <v>16846.666666666668</v>
      </c>
      <c r="N48" s="29">
        <f t="shared" si="6"/>
        <v>16846.666666666668</v>
      </c>
      <c r="O48" s="30">
        <f t="shared" si="6"/>
        <v>14440</v>
      </c>
      <c r="P48" s="31">
        <f t="shared" si="6"/>
        <v>12033.333333333334</v>
      </c>
      <c r="Q48" s="4">
        <f t="shared" si="7"/>
        <v>60166.666666666664</v>
      </c>
    </row>
    <row r="49" spans="1:17" x14ac:dyDescent="0.25">
      <c r="A49" s="2">
        <f t="shared" si="8"/>
        <v>20</v>
      </c>
      <c r="B49" s="36">
        <f t="shared" si="4"/>
        <v>7</v>
      </c>
      <c r="C49" s="2">
        <f t="shared" si="9"/>
        <v>16000</v>
      </c>
      <c r="D49" s="2">
        <f t="shared" si="10"/>
        <v>400</v>
      </c>
      <c r="E49" s="2">
        <f>E48+1</f>
        <v>8</v>
      </c>
      <c r="F49" s="2">
        <f>F48</f>
        <v>7</v>
      </c>
      <c r="G49" s="2">
        <f>G48</f>
        <v>6</v>
      </c>
      <c r="H49" s="2">
        <f>H48+1</f>
        <v>6</v>
      </c>
      <c r="I49" s="19">
        <f t="shared" si="5"/>
        <v>128000</v>
      </c>
      <c r="J49" s="20">
        <f t="shared" si="5"/>
        <v>112000</v>
      </c>
      <c r="K49" s="21">
        <f t="shared" si="5"/>
        <v>96000</v>
      </c>
      <c r="L49" s="22">
        <f t="shared" si="5"/>
        <v>96000</v>
      </c>
      <c r="M49" s="28">
        <f t="shared" si="6"/>
        <v>18285.714285714286</v>
      </c>
      <c r="N49" s="29">
        <f t="shared" si="6"/>
        <v>16000</v>
      </c>
      <c r="O49" s="30">
        <f t="shared" si="6"/>
        <v>13714.285714285714</v>
      </c>
      <c r="P49" s="31">
        <f t="shared" si="6"/>
        <v>13714.285714285714</v>
      </c>
      <c r="Q49" s="4">
        <f t="shared" si="7"/>
        <v>61714.285714285717</v>
      </c>
    </row>
    <row r="50" spans="1:17" x14ac:dyDescent="0.25">
      <c r="A50" s="2">
        <f t="shared" si="8"/>
        <v>21</v>
      </c>
      <c r="B50" s="36">
        <f t="shared" ref="B50:B54" si="11">E50+F50+G50+H50-(A50)</f>
        <v>7</v>
      </c>
      <c r="C50" s="2">
        <f t="shared" ref="C50:C54" si="12">D50*(A50*2)</f>
        <v>17640</v>
      </c>
      <c r="D50" s="2">
        <f t="shared" ref="D50:D54" si="13">A50*20</f>
        <v>420</v>
      </c>
      <c r="E50" s="2">
        <f>E49</f>
        <v>8</v>
      </c>
      <c r="F50" s="2">
        <f>F49</f>
        <v>7</v>
      </c>
      <c r="G50" s="2">
        <f>G49+1</f>
        <v>7</v>
      </c>
      <c r="H50" s="2">
        <f>H49</f>
        <v>6</v>
      </c>
      <c r="I50" s="19">
        <f t="shared" ref="I50:I54" si="14">$C50*E50</f>
        <v>141120</v>
      </c>
      <c r="J50" s="20">
        <f t="shared" ref="J50:J54" si="15">$C50*F50</f>
        <v>123480</v>
      </c>
      <c r="K50" s="21">
        <f t="shared" ref="K50:K54" si="16">$C50*G50</f>
        <v>123480</v>
      </c>
      <c r="L50" s="22">
        <f t="shared" ref="L50:L54" si="17">$C50*H50</f>
        <v>105840</v>
      </c>
      <c r="M50" s="28">
        <f t="shared" ref="M50:M54" si="18">I50/$B50</f>
        <v>20160</v>
      </c>
      <c r="N50" s="29">
        <f t="shared" ref="N50:N54" si="19">J50/$B50</f>
        <v>17640</v>
      </c>
      <c r="O50" s="30">
        <f t="shared" ref="O50:O54" si="20">K50/$B50</f>
        <v>17640</v>
      </c>
      <c r="P50" s="31">
        <f t="shared" ref="P50:P54" si="21">L50/$B50</f>
        <v>15120</v>
      </c>
      <c r="Q50" s="4">
        <f t="shared" ref="Q50:Q54" si="22">(I50+J50+K50+L50)/$B50</f>
        <v>70560</v>
      </c>
    </row>
    <row r="51" spans="1:17" x14ac:dyDescent="0.25">
      <c r="A51" s="2">
        <f t="shared" si="8"/>
        <v>22</v>
      </c>
      <c r="B51" s="36">
        <f t="shared" si="11"/>
        <v>7</v>
      </c>
      <c r="C51" s="2">
        <f t="shared" si="12"/>
        <v>19360</v>
      </c>
      <c r="D51" s="2">
        <f t="shared" si="13"/>
        <v>440</v>
      </c>
      <c r="E51" s="2">
        <f>E50</f>
        <v>8</v>
      </c>
      <c r="F51" s="2">
        <f>F50+1</f>
        <v>8</v>
      </c>
      <c r="G51" s="2">
        <f>G50</f>
        <v>7</v>
      </c>
      <c r="H51" s="2">
        <f>H50</f>
        <v>6</v>
      </c>
      <c r="I51" s="19">
        <f t="shared" si="14"/>
        <v>154880</v>
      </c>
      <c r="J51" s="20">
        <f t="shared" si="15"/>
        <v>154880</v>
      </c>
      <c r="K51" s="21">
        <f t="shared" si="16"/>
        <v>135520</v>
      </c>
      <c r="L51" s="22">
        <f t="shared" si="17"/>
        <v>116160</v>
      </c>
      <c r="M51" s="28">
        <f t="shared" si="18"/>
        <v>22125.714285714286</v>
      </c>
      <c r="N51" s="29">
        <f t="shared" si="19"/>
        <v>22125.714285714286</v>
      </c>
      <c r="O51" s="30">
        <f t="shared" si="20"/>
        <v>19360</v>
      </c>
      <c r="P51" s="31">
        <f t="shared" si="21"/>
        <v>16594.285714285714</v>
      </c>
      <c r="Q51" s="4">
        <f t="shared" si="22"/>
        <v>80205.71428571429</v>
      </c>
    </row>
    <row r="52" spans="1:17" x14ac:dyDescent="0.25">
      <c r="A52" s="2">
        <f t="shared" si="8"/>
        <v>23</v>
      </c>
      <c r="B52" s="36">
        <f t="shared" si="11"/>
        <v>8</v>
      </c>
      <c r="C52" s="2">
        <f t="shared" si="12"/>
        <v>21160</v>
      </c>
      <c r="D52" s="2">
        <f t="shared" si="13"/>
        <v>460</v>
      </c>
      <c r="E52" s="2">
        <f>E51+1</f>
        <v>9</v>
      </c>
      <c r="F52" s="2">
        <f>F51</f>
        <v>8</v>
      </c>
      <c r="G52" s="2">
        <f>G51</f>
        <v>7</v>
      </c>
      <c r="H52" s="2">
        <f>H51+1</f>
        <v>7</v>
      </c>
      <c r="I52" s="19">
        <f t="shared" si="14"/>
        <v>190440</v>
      </c>
      <c r="J52" s="20">
        <f t="shared" si="15"/>
        <v>169280</v>
      </c>
      <c r="K52" s="21">
        <f t="shared" si="16"/>
        <v>148120</v>
      </c>
      <c r="L52" s="22">
        <f t="shared" si="17"/>
        <v>148120</v>
      </c>
      <c r="M52" s="28">
        <f t="shared" si="18"/>
        <v>23805</v>
      </c>
      <c r="N52" s="29">
        <f t="shared" si="19"/>
        <v>21160</v>
      </c>
      <c r="O52" s="30">
        <f t="shared" si="20"/>
        <v>18515</v>
      </c>
      <c r="P52" s="31">
        <f t="shared" si="21"/>
        <v>18515</v>
      </c>
      <c r="Q52" s="4">
        <f t="shared" si="22"/>
        <v>81995</v>
      </c>
    </row>
    <row r="53" spans="1:17" x14ac:dyDescent="0.25">
      <c r="A53" s="2">
        <f t="shared" si="8"/>
        <v>24</v>
      </c>
      <c r="B53" s="36">
        <f t="shared" si="11"/>
        <v>8</v>
      </c>
      <c r="C53" s="2">
        <f t="shared" si="12"/>
        <v>23040</v>
      </c>
      <c r="D53" s="2">
        <f t="shared" si="13"/>
        <v>480</v>
      </c>
      <c r="E53" s="2">
        <f>E52</f>
        <v>9</v>
      </c>
      <c r="F53" s="2">
        <f>F52</f>
        <v>8</v>
      </c>
      <c r="G53" s="2">
        <f>G52+1</f>
        <v>8</v>
      </c>
      <c r="H53" s="2">
        <f>H52</f>
        <v>7</v>
      </c>
      <c r="I53" s="19">
        <f t="shared" si="14"/>
        <v>207360</v>
      </c>
      <c r="J53" s="20">
        <f t="shared" si="15"/>
        <v>184320</v>
      </c>
      <c r="K53" s="21">
        <f t="shared" si="16"/>
        <v>184320</v>
      </c>
      <c r="L53" s="22">
        <f t="shared" si="17"/>
        <v>161280</v>
      </c>
      <c r="M53" s="28">
        <f t="shared" si="18"/>
        <v>25920</v>
      </c>
      <c r="N53" s="29">
        <f t="shared" si="19"/>
        <v>23040</v>
      </c>
      <c r="O53" s="30">
        <f t="shared" si="20"/>
        <v>23040</v>
      </c>
      <c r="P53" s="31">
        <f t="shared" si="21"/>
        <v>20160</v>
      </c>
      <c r="Q53" s="4">
        <f t="shared" si="22"/>
        <v>92160</v>
      </c>
    </row>
    <row r="54" spans="1:17" x14ac:dyDescent="0.25">
      <c r="A54" s="2">
        <f t="shared" si="8"/>
        <v>25</v>
      </c>
      <c r="B54" s="36">
        <f t="shared" si="11"/>
        <v>8</v>
      </c>
      <c r="C54" s="2">
        <f t="shared" si="12"/>
        <v>25000</v>
      </c>
      <c r="D54" s="2">
        <f t="shared" si="13"/>
        <v>500</v>
      </c>
      <c r="E54" s="2">
        <f>E53</f>
        <v>9</v>
      </c>
      <c r="F54" s="2">
        <f>F53+1</f>
        <v>9</v>
      </c>
      <c r="G54" s="2">
        <f>G53</f>
        <v>8</v>
      </c>
      <c r="H54" s="2">
        <f>H53</f>
        <v>7</v>
      </c>
      <c r="I54" s="19">
        <f t="shared" si="14"/>
        <v>225000</v>
      </c>
      <c r="J54" s="20">
        <f t="shared" si="15"/>
        <v>225000</v>
      </c>
      <c r="K54" s="21">
        <f t="shared" si="16"/>
        <v>200000</v>
      </c>
      <c r="L54" s="22">
        <f t="shared" si="17"/>
        <v>175000</v>
      </c>
      <c r="M54" s="28">
        <f t="shared" si="18"/>
        <v>28125</v>
      </c>
      <c r="N54" s="29">
        <f t="shared" si="19"/>
        <v>28125</v>
      </c>
      <c r="O54" s="30">
        <f t="shared" si="20"/>
        <v>25000</v>
      </c>
      <c r="P54" s="31">
        <f t="shared" si="21"/>
        <v>21875</v>
      </c>
      <c r="Q54" s="4">
        <f t="shared" si="22"/>
        <v>103125</v>
      </c>
    </row>
    <row r="55" spans="1:17" x14ac:dyDescent="0.25">
      <c r="B55" s="37">
        <f>SUM(B30:B54)</f>
        <v>109</v>
      </c>
      <c r="C55" s="35">
        <f>SUM(C30:C54)</f>
        <v>221000</v>
      </c>
      <c r="D55" s="40"/>
      <c r="I55" s="8">
        <f>SUM(I30:I54)</f>
        <v>1623560</v>
      </c>
      <c r="J55" s="10">
        <f>SUM(J30:J54)</f>
        <v>1485000</v>
      </c>
      <c r="K55" s="12">
        <f>SUM(K30:K54)</f>
        <v>1337440</v>
      </c>
      <c r="L55" s="14">
        <f>SUM(L30:L54)</f>
        <v>1181600</v>
      </c>
    </row>
  </sheetData>
  <mergeCells count="2">
    <mergeCell ref="B2:C2"/>
    <mergeCell ref="B27:C2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x14ac:dyDescent="0.25">
      <c r="A4" s="27" t="s">
        <v>27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24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24" si="1">I5/$B5</f>
        <v>50</v>
      </c>
      <c r="N5" s="29">
        <f t="shared" si="1"/>
        <v>50</v>
      </c>
      <c r="O5" s="30">
        <f t="shared" si="1"/>
        <v>0</v>
      </c>
      <c r="P5" s="31">
        <f t="shared" si="1"/>
        <v>0</v>
      </c>
      <c r="Q5" s="4">
        <f t="shared" ref="Q5:Q24" si="2">(I5+J5+K5+L5)/$B5</f>
        <v>100</v>
      </c>
    </row>
    <row r="6" spans="1:17" x14ac:dyDescent="0.25">
      <c r="A6" s="2">
        <f t="shared" ref="A6:A24" si="3">A5+1</f>
        <v>2</v>
      </c>
      <c r="B6" s="36">
        <v>1</v>
      </c>
      <c r="C6" s="2">
        <v>100</v>
      </c>
      <c r="D6" s="2">
        <v>30</v>
      </c>
      <c r="E6" s="2">
        <f>E5</f>
        <v>1</v>
      </c>
      <c r="F6" s="2">
        <v>1</v>
      </c>
      <c r="G6" s="2">
        <v>0</v>
      </c>
      <c r="H6" s="2">
        <v>0</v>
      </c>
      <c r="I6" s="19">
        <f t="shared" si="0"/>
        <v>100</v>
      </c>
      <c r="J6" s="20">
        <f t="shared" si="0"/>
        <v>100</v>
      </c>
      <c r="K6" s="21">
        <f t="shared" si="0"/>
        <v>0</v>
      </c>
      <c r="L6" s="22">
        <f t="shared" si="0"/>
        <v>0</v>
      </c>
      <c r="M6" s="28">
        <f t="shared" si="1"/>
        <v>100</v>
      </c>
      <c r="N6" s="29">
        <f t="shared" si="1"/>
        <v>100</v>
      </c>
      <c r="O6" s="30">
        <f t="shared" si="1"/>
        <v>0</v>
      </c>
      <c r="P6" s="31">
        <f t="shared" si="1"/>
        <v>0</v>
      </c>
      <c r="Q6" s="4">
        <f t="shared" si="2"/>
        <v>200</v>
      </c>
    </row>
    <row r="7" spans="1:17" x14ac:dyDescent="0.25">
      <c r="A7" s="2">
        <f t="shared" si="3"/>
        <v>3</v>
      </c>
      <c r="B7" s="36">
        <v>2</v>
      </c>
      <c r="C7" s="2">
        <v>150</v>
      </c>
      <c r="D7" s="2">
        <v>30</v>
      </c>
      <c r="E7" s="2">
        <f>E6</f>
        <v>1</v>
      </c>
      <c r="F7" s="2">
        <v>1</v>
      </c>
      <c r="G7" s="2">
        <v>1</v>
      </c>
      <c r="H7" s="2">
        <v>0</v>
      </c>
      <c r="I7" s="19">
        <f t="shared" si="0"/>
        <v>150</v>
      </c>
      <c r="J7" s="20">
        <f t="shared" si="0"/>
        <v>150</v>
      </c>
      <c r="K7" s="21">
        <f t="shared" si="0"/>
        <v>150</v>
      </c>
      <c r="L7" s="22">
        <f t="shared" si="0"/>
        <v>0</v>
      </c>
      <c r="M7" s="28">
        <f t="shared" si="1"/>
        <v>75</v>
      </c>
      <c r="N7" s="29">
        <f t="shared" si="1"/>
        <v>75</v>
      </c>
      <c r="O7" s="30">
        <f t="shared" si="1"/>
        <v>75</v>
      </c>
      <c r="P7" s="31">
        <f t="shared" si="1"/>
        <v>0</v>
      </c>
      <c r="Q7" s="4">
        <f t="shared" si="2"/>
        <v>225</v>
      </c>
    </row>
    <row r="8" spans="1:17" x14ac:dyDescent="0.25">
      <c r="A8" s="2">
        <f t="shared" si="3"/>
        <v>4</v>
      </c>
      <c r="B8" s="36">
        <v>2</v>
      </c>
      <c r="C8" s="2">
        <v>200</v>
      </c>
      <c r="D8" s="2">
        <v>30</v>
      </c>
      <c r="E8" s="2">
        <v>1</v>
      </c>
      <c r="F8" s="2">
        <f>F7</f>
        <v>1</v>
      </c>
      <c r="G8" s="2">
        <v>1</v>
      </c>
      <c r="H8" s="2">
        <v>0</v>
      </c>
      <c r="I8" s="19">
        <f t="shared" si="0"/>
        <v>200</v>
      </c>
      <c r="J8" s="20">
        <f t="shared" si="0"/>
        <v>200</v>
      </c>
      <c r="K8" s="21">
        <f t="shared" si="0"/>
        <v>200</v>
      </c>
      <c r="L8" s="22">
        <f t="shared" si="0"/>
        <v>0</v>
      </c>
      <c r="M8" s="28">
        <f t="shared" si="1"/>
        <v>100</v>
      </c>
      <c r="N8" s="29">
        <f t="shared" si="1"/>
        <v>100</v>
      </c>
      <c r="O8" s="30">
        <f t="shared" si="1"/>
        <v>100</v>
      </c>
      <c r="P8" s="31">
        <f t="shared" si="1"/>
        <v>0</v>
      </c>
      <c r="Q8" s="4">
        <f t="shared" si="2"/>
        <v>300</v>
      </c>
    </row>
    <row r="9" spans="1:17" x14ac:dyDescent="0.25">
      <c r="A9" s="2">
        <f t="shared" si="3"/>
        <v>5</v>
      </c>
      <c r="B9" s="36">
        <v>2</v>
      </c>
      <c r="C9" s="2">
        <v>250</v>
      </c>
      <c r="D9" s="2">
        <v>30</v>
      </c>
      <c r="E9" s="2">
        <f>E8</f>
        <v>1</v>
      </c>
      <c r="F9" s="2">
        <f>F8</f>
        <v>1</v>
      </c>
      <c r="G9" s="2">
        <v>1</v>
      </c>
      <c r="H9" s="2">
        <v>0</v>
      </c>
      <c r="I9" s="19">
        <f t="shared" si="0"/>
        <v>250</v>
      </c>
      <c r="J9" s="20">
        <f t="shared" si="0"/>
        <v>250</v>
      </c>
      <c r="K9" s="21">
        <f t="shared" si="0"/>
        <v>250</v>
      </c>
      <c r="L9" s="22">
        <f t="shared" si="0"/>
        <v>0</v>
      </c>
      <c r="M9" s="28">
        <f t="shared" si="1"/>
        <v>125</v>
      </c>
      <c r="N9" s="29">
        <f t="shared" si="1"/>
        <v>125</v>
      </c>
      <c r="O9" s="30">
        <f t="shared" si="1"/>
        <v>125</v>
      </c>
      <c r="P9" s="31">
        <f t="shared" si="1"/>
        <v>0</v>
      </c>
      <c r="Q9" s="4">
        <f t="shared" si="2"/>
        <v>375</v>
      </c>
    </row>
    <row r="10" spans="1:17" x14ac:dyDescent="0.25">
      <c r="A10" s="2">
        <f t="shared" si="3"/>
        <v>6</v>
      </c>
      <c r="B10" s="36">
        <v>5</v>
      </c>
      <c r="C10" s="2">
        <v>200</v>
      </c>
      <c r="D10" s="2">
        <v>30</v>
      </c>
      <c r="E10" s="2">
        <v>1</v>
      </c>
      <c r="F10" s="2">
        <v>1</v>
      </c>
      <c r="G10" s="2">
        <v>1</v>
      </c>
      <c r="H10" s="2">
        <v>1</v>
      </c>
      <c r="I10" s="19">
        <f t="shared" si="0"/>
        <v>200</v>
      </c>
      <c r="J10" s="20">
        <f t="shared" si="0"/>
        <v>200</v>
      </c>
      <c r="K10" s="21">
        <f t="shared" si="0"/>
        <v>200</v>
      </c>
      <c r="L10" s="22">
        <f t="shared" si="0"/>
        <v>200</v>
      </c>
      <c r="M10" s="28">
        <f t="shared" si="1"/>
        <v>40</v>
      </c>
      <c r="N10" s="29">
        <f t="shared" si="1"/>
        <v>40</v>
      </c>
      <c r="O10" s="30">
        <f t="shared" si="1"/>
        <v>40</v>
      </c>
      <c r="P10" s="31">
        <f t="shared" si="1"/>
        <v>40</v>
      </c>
      <c r="Q10" s="4">
        <f t="shared" si="2"/>
        <v>160</v>
      </c>
    </row>
    <row r="11" spans="1:17" x14ac:dyDescent="0.25">
      <c r="A11" s="2">
        <f t="shared" si="3"/>
        <v>7</v>
      </c>
      <c r="B11" s="36">
        <v>5</v>
      </c>
      <c r="C11" s="2">
        <v>300</v>
      </c>
      <c r="D11" s="2">
        <v>30</v>
      </c>
      <c r="E11" s="2">
        <v>1</v>
      </c>
      <c r="F11" s="2">
        <v>1</v>
      </c>
      <c r="G11" s="2">
        <v>1</v>
      </c>
      <c r="H11" s="2">
        <v>1</v>
      </c>
      <c r="I11" s="19">
        <f t="shared" si="0"/>
        <v>300</v>
      </c>
      <c r="J11" s="20">
        <f t="shared" si="0"/>
        <v>300</v>
      </c>
      <c r="K11" s="21">
        <f t="shared" si="0"/>
        <v>300</v>
      </c>
      <c r="L11" s="22">
        <f t="shared" si="0"/>
        <v>300</v>
      </c>
      <c r="M11" s="28">
        <f t="shared" si="1"/>
        <v>60</v>
      </c>
      <c r="N11" s="29">
        <f t="shared" si="1"/>
        <v>60</v>
      </c>
      <c r="O11" s="30">
        <f t="shared" si="1"/>
        <v>60</v>
      </c>
      <c r="P11" s="31">
        <f t="shared" si="1"/>
        <v>60</v>
      </c>
      <c r="Q11" s="4">
        <f t="shared" si="2"/>
        <v>240</v>
      </c>
    </row>
    <row r="12" spans="1:17" x14ac:dyDescent="0.25">
      <c r="A12" s="2">
        <f t="shared" si="3"/>
        <v>8</v>
      </c>
      <c r="B12" s="36">
        <v>5</v>
      </c>
      <c r="C12" s="2">
        <v>400</v>
      </c>
      <c r="D12" s="2">
        <v>30</v>
      </c>
      <c r="E12" s="2">
        <v>1</v>
      </c>
      <c r="F12" s="2">
        <v>1</v>
      </c>
      <c r="G12" s="2">
        <v>1</v>
      </c>
      <c r="H12" s="2">
        <v>1</v>
      </c>
      <c r="I12" s="19">
        <f t="shared" si="0"/>
        <v>400</v>
      </c>
      <c r="J12" s="20">
        <f t="shared" si="0"/>
        <v>400</v>
      </c>
      <c r="K12" s="21">
        <f t="shared" si="0"/>
        <v>400</v>
      </c>
      <c r="L12" s="22">
        <f t="shared" si="0"/>
        <v>400</v>
      </c>
      <c r="M12" s="28">
        <f t="shared" si="1"/>
        <v>80</v>
      </c>
      <c r="N12" s="29">
        <f t="shared" si="1"/>
        <v>80</v>
      </c>
      <c r="O12" s="30">
        <f t="shared" si="1"/>
        <v>80</v>
      </c>
      <c r="P12" s="31">
        <f t="shared" si="1"/>
        <v>80</v>
      </c>
      <c r="Q12" s="4">
        <f t="shared" si="2"/>
        <v>320</v>
      </c>
    </row>
    <row r="13" spans="1:17" x14ac:dyDescent="0.25">
      <c r="A13" s="2">
        <f t="shared" si="3"/>
        <v>9</v>
      </c>
      <c r="B13" s="36">
        <v>5</v>
      </c>
      <c r="C13" s="2">
        <v>500</v>
      </c>
      <c r="D13" s="2">
        <v>30</v>
      </c>
      <c r="E13" s="2">
        <v>1</v>
      </c>
      <c r="F13" s="2">
        <v>1</v>
      </c>
      <c r="G13" s="2">
        <v>1</v>
      </c>
      <c r="H13" s="2">
        <v>1</v>
      </c>
      <c r="I13" s="19">
        <f t="shared" si="0"/>
        <v>500</v>
      </c>
      <c r="J13" s="20">
        <f t="shared" si="0"/>
        <v>500</v>
      </c>
      <c r="K13" s="21">
        <f t="shared" si="0"/>
        <v>500</v>
      </c>
      <c r="L13" s="22">
        <f t="shared" si="0"/>
        <v>500</v>
      </c>
      <c r="M13" s="28">
        <f t="shared" si="1"/>
        <v>100</v>
      </c>
      <c r="N13" s="29">
        <f t="shared" si="1"/>
        <v>100</v>
      </c>
      <c r="O13" s="30">
        <f t="shared" si="1"/>
        <v>100</v>
      </c>
      <c r="P13" s="31">
        <f t="shared" si="1"/>
        <v>100</v>
      </c>
      <c r="Q13" s="4">
        <f t="shared" si="2"/>
        <v>400</v>
      </c>
    </row>
    <row r="14" spans="1:17" x14ac:dyDescent="0.25">
      <c r="A14" s="2">
        <f t="shared" si="3"/>
        <v>10</v>
      </c>
      <c r="B14" s="36">
        <v>5</v>
      </c>
      <c r="C14" s="2">
        <v>600</v>
      </c>
      <c r="D14" s="2">
        <v>30</v>
      </c>
      <c r="E14" s="2">
        <v>1</v>
      </c>
      <c r="F14" s="2">
        <v>1</v>
      </c>
      <c r="G14" s="2">
        <v>1</v>
      </c>
      <c r="H14" s="2">
        <v>1</v>
      </c>
      <c r="I14" s="19">
        <f t="shared" si="0"/>
        <v>600</v>
      </c>
      <c r="J14" s="20">
        <f t="shared" si="0"/>
        <v>600</v>
      </c>
      <c r="K14" s="21">
        <f t="shared" si="0"/>
        <v>600</v>
      </c>
      <c r="L14" s="22">
        <f t="shared" si="0"/>
        <v>600</v>
      </c>
      <c r="M14" s="28">
        <f t="shared" si="1"/>
        <v>120</v>
      </c>
      <c r="N14" s="29">
        <f t="shared" si="1"/>
        <v>120</v>
      </c>
      <c r="O14" s="30">
        <f t="shared" si="1"/>
        <v>120</v>
      </c>
      <c r="P14" s="31">
        <f t="shared" si="1"/>
        <v>120</v>
      </c>
      <c r="Q14" s="4">
        <f t="shared" si="2"/>
        <v>480</v>
      </c>
    </row>
    <row r="15" spans="1:17" x14ac:dyDescent="0.25">
      <c r="A15" s="2">
        <f t="shared" si="3"/>
        <v>11</v>
      </c>
      <c r="B15" s="36">
        <v>10</v>
      </c>
      <c r="C15" s="2">
        <v>800</v>
      </c>
      <c r="D15" s="2">
        <v>30</v>
      </c>
      <c r="E15" s="2">
        <v>1</v>
      </c>
      <c r="F15" s="2">
        <v>1</v>
      </c>
      <c r="G15" s="2">
        <v>1</v>
      </c>
      <c r="H15" s="2">
        <v>1</v>
      </c>
      <c r="I15" s="19">
        <f t="shared" si="0"/>
        <v>800</v>
      </c>
      <c r="J15" s="20">
        <f t="shared" si="0"/>
        <v>800</v>
      </c>
      <c r="K15" s="21">
        <f t="shared" si="0"/>
        <v>800</v>
      </c>
      <c r="L15" s="22">
        <f t="shared" si="0"/>
        <v>800</v>
      </c>
      <c r="M15" s="28">
        <f t="shared" si="1"/>
        <v>80</v>
      </c>
      <c r="N15" s="29">
        <f t="shared" si="1"/>
        <v>80</v>
      </c>
      <c r="O15" s="30">
        <f t="shared" si="1"/>
        <v>80</v>
      </c>
      <c r="P15" s="31">
        <f t="shared" si="1"/>
        <v>80</v>
      </c>
      <c r="Q15" s="4">
        <f t="shared" si="2"/>
        <v>320</v>
      </c>
    </row>
    <row r="16" spans="1:17" x14ac:dyDescent="0.25">
      <c r="A16" s="2">
        <f t="shared" si="3"/>
        <v>12</v>
      </c>
      <c r="B16" s="36">
        <v>10</v>
      </c>
      <c r="C16" s="2">
        <v>1000</v>
      </c>
      <c r="D16" s="2">
        <v>30</v>
      </c>
      <c r="E16" s="2">
        <v>1</v>
      </c>
      <c r="F16" s="2">
        <v>1</v>
      </c>
      <c r="G16" s="2">
        <v>1</v>
      </c>
      <c r="H16" s="2">
        <v>1</v>
      </c>
      <c r="I16" s="19">
        <f t="shared" si="0"/>
        <v>1000</v>
      </c>
      <c r="J16" s="20">
        <f t="shared" si="0"/>
        <v>1000</v>
      </c>
      <c r="K16" s="21">
        <f t="shared" si="0"/>
        <v>1000</v>
      </c>
      <c r="L16" s="22">
        <f t="shared" si="0"/>
        <v>1000</v>
      </c>
      <c r="M16" s="28">
        <f t="shared" si="1"/>
        <v>100</v>
      </c>
      <c r="N16" s="29">
        <f t="shared" si="1"/>
        <v>100</v>
      </c>
      <c r="O16" s="30">
        <f t="shared" si="1"/>
        <v>100</v>
      </c>
      <c r="P16" s="31">
        <f t="shared" si="1"/>
        <v>100</v>
      </c>
      <c r="Q16" s="4">
        <f t="shared" si="2"/>
        <v>400</v>
      </c>
    </row>
    <row r="17" spans="1:17" x14ac:dyDescent="0.25">
      <c r="A17" s="2">
        <f t="shared" si="3"/>
        <v>13</v>
      </c>
      <c r="B17" s="36">
        <v>10</v>
      </c>
      <c r="C17" s="2">
        <v>1200</v>
      </c>
      <c r="D17" s="2">
        <v>30</v>
      </c>
      <c r="E17" s="2">
        <v>1</v>
      </c>
      <c r="F17" s="2">
        <v>1</v>
      </c>
      <c r="G17" s="2">
        <v>1</v>
      </c>
      <c r="H17" s="2">
        <v>1</v>
      </c>
      <c r="I17" s="19">
        <f t="shared" si="0"/>
        <v>1200</v>
      </c>
      <c r="J17" s="20">
        <f t="shared" si="0"/>
        <v>1200</v>
      </c>
      <c r="K17" s="21">
        <f t="shared" si="0"/>
        <v>1200</v>
      </c>
      <c r="L17" s="22">
        <f t="shared" si="0"/>
        <v>1200</v>
      </c>
      <c r="M17" s="28">
        <f t="shared" si="1"/>
        <v>120</v>
      </c>
      <c r="N17" s="29">
        <f t="shared" si="1"/>
        <v>120</v>
      </c>
      <c r="O17" s="30">
        <f t="shared" si="1"/>
        <v>120</v>
      </c>
      <c r="P17" s="31">
        <f t="shared" si="1"/>
        <v>120</v>
      </c>
      <c r="Q17" s="4">
        <f t="shared" si="2"/>
        <v>480</v>
      </c>
    </row>
    <row r="18" spans="1:17" x14ac:dyDescent="0.25">
      <c r="A18" s="2">
        <f t="shared" si="3"/>
        <v>14</v>
      </c>
      <c r="B18" s="36">
        <v>10</v>
      </c>
      <c r="C18" s="2">
        <v>1400</v>
      </c>
      <c r="D18" s="2">
        <v>30</v>
      </c>
      <c r="E18" s="2">
        <v>1</v>
      </c>
      <c r="F18" s="2">
        <v>1</v>
      </c>
      <c r="G18" s="2">
        <v>1</v>
      </c>
      <c r="H18" s="2">
        <v>1</v>
      </c>
      <c r="I18" s="19">
        <f t="shared" si="0"/>
        <v>1400</v>
      </c>
      <c r="J18" s="20">
        <f t="shared" si="0"/>
        <v>1400</v>
      </c>
      <c r="K18" s="21">
        <f t="shared" si="0"/>
        <v>1400</v>
      </c>
      <c r="L18" s="22">
        <f t="shared" si="0"/>
        <v>1400</v>
      </c>
      <c r="M18" s="28">
        <f t="shared" si="1"/>
        <v>140</v>
      </c>
      <c r="N18" s="29">
        <f t="shared" si="1"/>
        <v>140</v>
      </c>
      <c r="O18" s="30">
        <f t="shared" si="1"/>
        <v>140</v>
      </c>
      <c r="P18" s="31">
        <f t="shared" si="1"/>
        <v>140</v>
      </c>
      <c r="Q18" s="4">
        <f t="shared" si="2"/>
        <v>560</v>
      </c>
    </row>
    <row r="19" spans="1:17" x14ac:dyDescent="0.25">
      <c r="A19" s="2">
        <f t="shared" si="3"/>
        <v>15</v>
      </c>
      <c r="B19" s="36">
        <v>10</v>
      </c>
      <c r="C19" s="2">
        <v>1600</v>
      </c>
      <c r="D19" s="2">
        <v>30</v>
      </c>
      <c r="E19" s="2">
        <v>1</v>
      </c>
      <c r="F19" s="2">
        <v>1</v>
      </c>
      <c r="G19" s="2">
        <v>1</v>
      </c>
      <c r="H19" s="2">
        <v>1</v>
      </c>
      <c r="I19" s="19">
        <f t="shared" si="0"/>
        <v>1600</v>
      </c>
      <c r="J19" s="20">
        <f t="shared" si="0"/>
        <v>1600</v>
      </c>
      <c r="K19" s="21">
        <f t="shared" si="0"/>
        <v>1600</v>
      </c>
      <c r="L19" s="22">
        <f t="shared" si="0"/>
        <v>1600</v>
      </c>
      <c r="M19" s="28">
        <f t="shared" si="1"/>
        <v>160</v>
      </c>
      <c r="N19" s="29">
        <f t="shared" si="1"/>
        <v>160</v>
      </c>
      <c r="O19" s="30">
        <f t="shared" si="1"/>
        <v>160</v>
      </c>
      <c r="P19" s="31">
        <f t="shared" si="1"/>
        <v>160</v>
      </c>
      <c r="Q19" s="4">
        <f t="shared" si="2"/>
        <v>640</v>
      </c>
    </row>
    <row r="20" spans="1:17" x14ac:dyDescent="0.25">
      <c r="A20" s="2">
        <f t="shared" si="3"/>
        <v>16</v>
      </c>
      <c r="B20" s="36">
        <v>10</v>
      </c>
      <c r="C20" s="2">
        <v>1800</v>
      </c>
      <c r="D20" s="2">
        <v>30</v>
      </c>
      <c r="E20" s="2">
        <v>1</v>
      </c>
      <c r="F20" s="2">
        <v>1</v>
      </c>
      <c r="G20" s="2">
        <v>1</v>
      </c>
      <c r="H20" s="2">
        <v>1</v>
      </c>
      <c r="I20" s="19">
        <f t="shared" si="0"/>
        <v>1800</v>
      </c>
      <c r="J20" s="20">
        <f t="shared" si="0"/>
        <v>1800</v>
      </c>
      <c r="K20" s="21">
        <f t="shared" si="0"/>
        <v>1800</v>
      </c>
      <c r="L20" s="22">
        <f t="shared" si="0"/>
        <v>1800</v>
      </c>
      <c r="M20" s="28">
        <f t="shared" si="1"/>
        <v>180</v>
      </c>
      <c r="N20" s="29">
        <f t="shared" si="1"/>
        <v>180</v>
      </c>
      <c r="O20" s="30">
        <f t="shared" si="1"/>
        <v>180</v>
      </c>
      <c r="P20" s="31">
        <f t="shared" si="1"/>
        <v>180</v>
      </c>
      <c r="Q20" s="4">
        <f t="shared" si="2"/>
        <v>720</v>
      </c>
    </row>
    <row r="21" spans="1:17" x14ac:dyDescent="0.25">
      <c r="A21" s="2">
        <f t="shared" si="3"/>
        <v>17</v>
      </c>
      <c r="B21" s="36">
        <v>10</v>
      </c>
      <c r="C21" s="2">
        <v>2000</v>
      </c>
      <c r="D21" s="2">
        <v>30</v>
      </c>
      <c r="E21" s="2">
        <v>1</v>
      </c>
      <c r="F21" s="2">
        <v>1</v>
      </c>
      <c r="G21" s="2">
        <v>1</v>
      </c>
      <c r="H21" s="2">
        <v>1</v>
      </c>
      <c r="I21" s="19">
        <f t="shared" si="0"/>
        <v>2000</v>
      </c>
      <c r="J21" s="20">
        <f t="shared" si="0"/>
        <v>2000</v>
      </c>
      <c r="K21" s="21">
        <f t="shared" si="0"/>
        <v>2000</v>
      </c>
      <c r="L21" s="22">
        <f t="shared" si="0"/>
        <v>2000</v>
      </c>
      <c r="M21" s="28">
        <f t="shared" si="1"/>
        <v>200</v>
      </c>
      <c r="N21" s="29">
        <f t="shared" si="1"/>
        <v>200</v>
      </c>
      <c r="O21" s="30">
        <f t="shared" si="1"/>
        <v>200</v>
      </c>
      <c r="P21" s="31">
        <f t="shared" si="1"/>
        <v>200</v>
      </c>
      <c r="Q21" s="4">
        <f t="shared" si="2"/>
        <v>800</v>
      </c>
    </row>
    <row r="22" spans="1:17" x14ac:dyDescent="0.25">
      <c r="A22" s="2">
        <f t="shared" si="3"/>
        <v>18</v>
      </c>
      <c r="B22" s="36">
        <v>10</v>
      </c>
      <c r="C22" s="2">
        <v>2200</v>
      </c>
      <c r="D22" s="2">
        <v>30</v>
      </c>
      <c r="E22" s="2">
        <v>1</v>
      </c>
      <c r="F22" s="2">
        <v>1</v>
      </c>
      <c r="G22" s="2">
        <v>1</v>
      </c>
      <c r="H22" s="2">
        <v>1</v>
      </c>
      <c r="I22" s="19">
        <f t="shared" si="0"/>
        <v>2200</v>
      </c>
      <c r="J22" s="20">
        <f t="shared" si="0"/>
        <v>2200</v>
      </c>
      <c r="K22" s="21">
        <f t="shared" si="0"/>
        <v>2200</v>
      </c>
      <c r="L22" s="22">
        <f t="shared" si="0"/>
        <v>2200</v>
      </c>
      <c r="M22" s="28">
        <f t="shared" si="1"/>
        <v>220</v>
      </c>
      <c r="N22" s="29">
        <f t="shared" si="1"/>
        <v>220</v>
      </c>
      <c r="O22" s="30">
        <f t="shared" si="1"/>
        <v>220</v>
      </c>
      <c r="P22" s="31">
        <f t="shared" si="1"/>
        <v>220</v>
      </c>
      <c r="Q22" s="4">
        <f t="shared" si="2"/>
        <v>880</v>
      </c>
    </row>
    <row r="23" spans="1:17" x14ac:dyDescent="0.25">
      <c r="A23" s="2">
        <f t="shared" si="3"/>
        <v>19</v>
      </c>
      <c r="B23" s="36">
        <v>10</v>
      </c>
      <c r="C23" s="2">
        <v>2400</v>
      </c>
      <c r="D23" s="2">
        <v>30</v>
      </c>
      <c r="E23" s="2">
        <v>1</v>
      </c>
      <c r="F23" s="2">
        <v>1</v>
      </c>
      <c r="G23" s="2">
        <v>1</v>
      </c>
      <c r="H23" s="2">
        <v>1</v>
      </c>
      <c r="I23" s="19">
        <f t="shared" si="0"/>
        <v>2400</v>
      </c>
      <c r="J23" s="20">
        <f t="shared" si="0"/>
        <v>2400</v>
      </c>
      <c r="K23" s="21">
        <f t="shared" si="0"/>
        <v>2400</v>
      </c>
      <c r="L23" s="22">
        <f t="shared" si="0"/>
        <v>2400</v>
      </c>
      <c r="M23" s="28">
        <f t="shared" si="1"/>
        <v>240</v>
      </c>
      <c r="N23" s="29">
        <f t="shared" si="1"/>
        <v>240</v>
      </c>
      <c r="O23" s="30">
        <f t="shared" si="1"/>
        <v>240</v>
      </c>
      <c r="P23" s="31">
        <f t="shared" si="1"/>
        <v>240</v>
      </c>
      <c r="Q23" s="4">
        <f t="shared" si="2"/>
        <v>960</v>
      </c>
    </row>
    <row r="24" spans="1:17" x14ac:dyDescent="0.25">
      <c r="A24" s="2">
        <f t="shared" si="3"/>
        <v>20</v>
      </c>
      <c r="B24" s="36">
        <v>10</v>
      </c>
      <c r="C24" s="2">
        <v>2600</v>
      </c>
      <c r="D24" s="2">
        <v>30</v>
      </c>
      <c r="E24" s="2">
        <v>1</v>
      </c>
      <c r="F24" s="2">
        <v>1</v>
      </c>
      <c r="G24" s="2">
        <v>1</v>
      </c>
      <c r="H24" s="2">
        <v>1</v>
      </c>
      <c r="I24" s="19">
        <f t="shared" si="0"/>
        <v>2600</v>
      </c>
      <c r="J24" s="20">
        <f t="shared" si="0"/>
        <v>2600</v>
      </c>
      <c r="K24" s="21">
        <f t="shared" si="0"/>
        <v>2600</v>
      </c>
      <c r="L24" s="22">
        <f t="shared" si="0"/>
        <v>2600</v>
      </c>
      <c r="M24" s="28">
        <f t="shared" si="1"/>
        <v>260</v>
      </c>
      <c r="N24" s="29">
        <f t="shared" si="1"/>
        <v>260</v>
      </c>
      <c r="O24" s="30">
        <f t="shared" si="1"/>
        <v>260</v>
      </c>
      <c r="P24" s="31">
        <f t="shared" si="1"/>
        <v>260</v>
      </c>
      <c r="Q24" s="4">
        <f t="shared" si="2"/>
        <v>1040</v>
      </c>
    </row>
    <row r="25" spans="1:17" x14ac:dyDescent="0.25">
      <c r="B25" s="37">
        <f>SUM(B22:B24)</f>
        <v>30</v>
      </c>
      <c r="C25" s="35">
        <f>SUM(C22:C24)</f>
        <v>7200</v>
      </c>
      <c r="D25" s="40"/>
      <c r="I25" s="8">
        <f>SUM(I5:I24)</f>
        <v>19750</v>
      </c>
      <c r="J25" s="10">
        <f>SUM(J5:J24)</f>
        <v>19750</v>
      </c>
      <c r="K25" s="12">
        <f>SUM(K5:K24)</f>
        <v>19600</v>
      </c>
      <c r="L25" s="14">
        <f>SUM(L5:L24)</f>
        <v>19000</v>
      </c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f t="shared" ref="B30:B49" si="4">E30+F30+G30+H30-(A30)</f>
        <v>1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5">$C30*E30</f>
        <v>40</v>
      </c>
      <c r="J30" s="20">
        <f t="shared" si="5"/>
        <v>40</v>
      </c>
      <c r="K30" s="21">
        <f t="shared" si="5"/>
        <v>0</v>
      </c>
      <c r="L30" s="22">
        <f t="shared" si="5"/>
        <v>0</v>
      </c>
      <c r="M30" s="28">
        <f t="shared" ref="M30:P49" si="6">I30/$B30</f>
        <v>40</v>
      </c>
      <c r="N30" s="29">
        <f t="shared" si="6"/>
        <v>40</v>
      </c>
      <c r="O30" s="30">
        <f t="shared" si="6"/>
        <v>0</v>
      </c>
      <c r="P30" s="31">
        <f t="shared" si="6"/>
        <v>0</v>
      </c>
      <c r="Q30" s="4">
        <f t="shared" ref="Q30:Q49" si="7">(I30+J30+K30+L30)/$B30</f>
        <v>80</v>
      </c>
    </row>
    <row r="31" spans="1:17" x14ac:dyDescent="0.25">
      <c r="A31" s="2">
        <f t="shared" ref="A31:A54" si="8">A30+1</f>
        <v>2</v>
      </c>
      <c r="B31" s="36">
        <f t="shared" si="4"/>
        <v>1</v>
      </c>
      <c r="C31" s="2">
        <f t="shared" ref="C31:C49" si="9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5"/>
        <v>320</v>
      </c>
      <c r="J31" s="20">
        <f t="shared" si="5"/>
        <v>160</v>
      </c>
      <c r="K31" s="21">
        <f t="shared" si="5"/>
        <v>0</v>
      </c>
      <c r="L31" s="22">
        <f t="shared" si="5"/>
        <v>0</v>
      </c>
      <c r="M31" s="28">
        <f t="shared" si="6"/>
        <v>320</v>
      </c>
      <c r="N31" s="29">
        <f t="shared" si="6"/>
        <v>160</v>
      </c>
      <c r="O31" s="30">
        <f t="shared" si="6"/>
        <v>0</v>
      </c>
      <c r="P31" s="31">
        <f t="shared" si="6"/>
        <v>0</v>
      </c>
      <c r="Q31" s="4">
        <f t="shared" si="7"/>
        <v>480</v>
      </c>
    </row>
    <row r="32" spans="1:17" x14ac:dyDescent="0.25">
      <c r="A32" s="2">
        <f t="shared" si="8"/>
        <v>3</v>
      </c>
      <c r="B32" s="36">
        <f t="shared" si="4"/>
        <v>1</v>
      </c>
      <c r="C32" s="2">
        <f t="shared" si="9"/>
        <v>360</v>
      </c>
      <c r="D32" s="2">
        <f t="shared" ref="D32:D49" si="10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5"/>
        <v>720</v>
      </c>
      <c r="J32" s="20">
        <f t="shared" si="5"/>
        <v>360</v>
      </c>
      <c r="K32" s="21">
        <f t="shared" si="5"/>
        <v>360</v>
      </c>
      <c r="L32" s="22">
        <f t="shared" si="5"/>
        <v>0</v>
      </c>
      <c r="M32" s="28">
        <f t="shared" si="6"/>
        <v>720</v>
      </c>
      <c r="N32" s="29">
        <f t="shared" si="6"/>
        <v>360</v>
      </c>
      <c r="O32" s="30">
        <f t="shared" si="6"/>
        <v>360</v>
      </c>
      <c r="P32" s="31">
        <f t="shared" si="6"/>
        <v>0</v>
      </c>
      <c r="Q32" s="4">
        <f t="shared" si="7"/>
        <v>1440</v>
      </c>
    </row>
    <row r="33" spans="1:17" x14ac:dyDescent="0.25">
      <c r="A33" s="2">
        <f t="shared" si="8"/>
        <v>4</v>
      </c>
      <c r="B33" s="36">
        <f t="shared" si="4"/>
        <v>1</v>
      </c>
      <c r="C33" s="2">
        <f t="shared" si="9"/>
        <v>640</v>
      </c>
      <c r="D33" s="2">
        <f t="shared" si="10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5"/>
        <v>1280</v>
      </c>
      <c r="J33" s="20">
        <f t="shared" si="5"/>
        <v>1280</v>
      </c>
      <c r="K33" s="21">
        <f t="shared" si="5"/>
        <v>640</v>
      </c>
      <c r="L33" s="22">
        <f t="shared" si="5"/>
        <v>0</v>
      </c>
      <c r="M33" s="28">
        <f t="shared" si="6"/>
        <v>1280</v>
      </c>
      <c r="N33" s="29">
        <f t="shared" si="6"/>
        <v>1280</v>
      </c>
      <c r="O33" s="30">
        <f t="shared" si="6"/>
        <v>640</v>
      </c>
      <c r="P33" s="31">
        <f t="shared" si="6"/>
        <v>0</v>
      </c>
      <c r="Q33" s="4">
        <f t="shared" si="7"/>
        <v>3200</v>
      </c>
    </row>
    <row r="34" spans="1:17" x14ac:dyDescent="0.25">
      <c r="A34" s="2">
        <f t="shared" si="8"/>
        <v>5</v>
      </c>
      <c r="B34" s="36">
        <f t="shared" si="4"/>
        <v>2</v>
      </c>
      <c r="C34" s="2">
        <f t="shared" si="9"/>
        <v>1000</v>
      </c>
      <c r="D34" s="2">
        <f t="shared" si="10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5"/>
        <v>3000</v>
      </c>
      <c r="J34" s="20">
        <f t="shared" si="5"/>
        <v>2000</v>
      </c>
      <c r="K34" s="21">
        <f t="shared" si="5"/>
        <v>1000</v>
      </c>
      <c r="L34" s="22">
        <f t="shared" si="5"/>
        <v>1000</v>
      </c>
      <c r="M34" s="28">
        <f t="shared" si="6"/>
        <v>1500</v>
      </c>
      <c r="N34" s="29">
        <f t="shared" si="6"/>
        <v>1000</v>
      </c>
      <c r="O34" s="30">
        <f t="shared" si="6"/>
        <v>500</v>
      </c>
      <c r="P34" s="31">
        <f t="shared" si="6"/>
        <v>500</v>
      </c>
      <c r="Q34" s="4">
        <f t="shared" si="7"/>
        <v>3500</v>
      </c>
    </row>
    <row r="35" spans="1:17" x14ac:dyDescent="0.25">
      <c r="A35" s="2">
        <f t="shared" si="8"/>
        <v>6</v>
      </c>
      <c r="B35" s="36">
        <f t="shared" si="4"/>
        <v>2</v>
      </c>
      <c r="C35" s="2">
        <f t="shared" si="9"/>
        <v>1440</v>
      </c>
      <c r="D35" s="2">
        <f t="shared" si="10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5"/>
        <v>4320</v>
      </c>
      <c r="J35" s="20">
        <f t="shared" si="5"/>
        <v>2880</v>
      </c>
      <c r="K35" s="21">
        <f t="shared" si="5"/>
        <v>2880</v>
      </c>
      <c r="L35" s="22">
        <f t="shared" si="5"/>
        <v>1440</v>
      </c>
      <c r="M35" s="28">
        <f t="shared" si="6"/>
        <v>2160</v>
      </c>
      <c r="N35" s="29">
        <f t="shared" si="6"/>
        <v>1440</v>
      </c>
      <c r="O35" s="30">
        <f t="shared" si="6"/>
        <v>1440</v>
      </c>
      <c r="P35" s="31">
        <f t="shared" si="6"/>
        <v>720</v>
      </c>
      <c r="Q35" s="4">
        <f t="shared" si="7"/>
        <v>5760</v>
      </c>
    </row>
    <row r="36" spans="1:17" x14ac:dyDescent="0.25">
      <c r="A36" s="2">
        <f t="shared" si="8"/>
        <v>7</v>
      </c>
      <c r="B36" s="36">
        <f t="shared" si="4"/>
        <v>2</v>
      </c>
      <c r="C36" s="2">
        <f t="shared" si="9"/>
        <v>1960</v>
      </c>
      <c r="D36" s="2">
        <f t="shared" si="10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5"/>
        <v>5880</v>
      </c>
      <c r="J36" s="20">
        <f t="shared" si="5"/>
        <v>5880</v>
      </c>
      <c r="K36" s="21">
        <f t="shared" si="5"/>
        <v>3920</v>
      </c>
      <c r="L36" s="22">
        <f t="shared" si="5"/>
        <v>1960</v>
      </c>
      <c r="M36" s="28">
        <f t="shared" si="6"/>
        <v>2940</v>
      </c>
      <c r="N36" s="29">
        <f t="shared" si="6"/>
        <v>2940</v>
      </c>
      <c r="O36" s="30">
        <f t="shared" si="6"/>
        <v>1960</v>
      </c>
      <c r="P36" s="31">
        <f t="shared" si="6"/>
        <v>980</v>
      </c>
      <c r="Q36" s="4">
        <f t="shared" si="7"/>
        <v>8820</v>
      </c>
    </row>
    <row r="37" spans="1:17" x14ac:dyDescent="0.25">
      <c r="A37" s="2">
        <f t="shared" si="8"/>
        <v>8</v>
      </c>
      <c r="B37" s="36">
        <f t="shared" si="4"/>
        <v>3</v>
      </c>
      <c r="C37" s="2">
        <f t="shared" si="9"/>
        <v>2560</v>
      </c>
      <c r="D37" s="2">
        <f t="shared" si="10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5"/>
        <v>10240</v>
      </c>
      <c r="J37" s="20">
        <f t="shared" si="5"/>
        <v>7680</v>
      </c>
      <c r="K37" s="21">
        <f t="shared" si="5"/>
        <v>5120</v>
      </c>
      <c r="L37" s="22">
        <f t="shared" si="5"/>
        <v>5120</v>
      </c>
      <c r="M37" s="28">
        <f t="shared" si="6"/>
        <v>3413.3333333333335</v>
      </c>
      <c r="N37" s="29">
        <f t="shared" si="6"/>
        <v>2560</v>
      </c>
      <c r="O37" s="30">
        <f t="shared" si="6"/>
        <v>1706.6666666666667</v>
      </c>
      <c r="P37" s="31">
        <f t="shared" si="6"/>
        <v>1706.6666666666667</v>
      </c>
      <c r="Q37" s="4">
        <f t="shared" si="7"/>
        <v>9386.6666666666661</v>
      </c>
    </row>
    <row r="38" spans="1:17" x14ac:dyDescent="0.25">
      <c r="A38" s="2">
        <f t="shared" si="8"/>
        <v>9</v>
      </c>
      <c r="B38" s="36">
        <f t="shared" si="4"/>
        <v>3</v>
      </c>
      <c r="C38" s="2">
        <f t="shared" si="9"/>
        <v>3240</v>
      </c>
      <c r="D38" s="2">
        <f t="shared" si="10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5"/>
        <v>12960</v>
      </c>
      <c r="J38" s="20">
        <f t="shared" si="5"/>
        <v>9720</v>
      </c>
      <c r="K38" s="21">
        <f t="shared" si="5"/>
        <v>9720</v>
      </c>
      <c r="L38" s="22">
        <f t="shared" si="5"/>
        <v>6480</v>
      </c>
      <c r="M38" s="28">
        <f t="shared" si="6"/>
        <v>4320</v>
      </c>
      <c r="N38" s="29">
        <f t="shared" si="6"/>
        <v>3240</v>
      </c>
      <c r="O38" s="30">
        <f t="shared" si="6"/>
        <v>3240</v>
      </c>
      <c r="P38" s="31">
        <f t="shared" si="6"/>
        <v>2160</v>
      </c>
      <c r="Q38" s="4">
        <f t="shared" si="7"/>
        <v>12960</v>
      </c>
    </row>
    <row r="39" spans="1:17" x14ac:dyDescent="0.25">
      <c r="A39" s="2">
        <f t="shared" si="8"/>
        <v>10</v>
      </c>
      <c r="B39" s="36">
        <f t="shared" si="4"/>
        <v>3</v>
      </c>
      <c r="C39" s="2">
        <f t="shared" si="9"/>
        <v>4000</v>
      </c>
      <c r="D39" s="2">
        <f t="shared" si="10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5"/>
        <v>16000</v>
      </c>
      <c r="J39" s="20">
        <f t="shared" si="5"/>
        <v>16000</v>
      </c>
      <c r="K39" s="21">
        <f t="shared" si="5"/>
        <v>12000</v>
      </c>
      <c r="L39" s="22">
        <f t="shared" si="5"/>
        <v>8000</v>
      </c>
      <c r="M39" s="28">
        <f t="shared" si="6"/>
        <v>5333.333333333333</v>
      </c>
      <c r="N39" s="29">
        <f t="shared" si="6"/>
        <v>5333.333333333333</v>
      </c>
      <c r="O39" s="30">
        <f t="shared" si="6"/>
        <v>4000</v>
      </c>
      <c r="P39" s="31">
        <f t="shared" si="6"/>
        <v>2666.6666666666665</v>
      </c>
      <c r="Q39" s="4">
        <f t="shared" si="7"/>
        <v>17333.333333333332</v>
      </c>
    </row>
    <row r="40" spans="1:17" x14ac:dyDescent="0.25">
      <c r="A40" s="2">
        <f t="shared" si="8"/>
        <v>11</v>
      </c>
      <c r="B40" s="36">
        <f t="shared" si="4"/>
        <v>4</v>
      </c>
      <c r="C40" s="2">
        <f t="shared" si="9"/>
        <v>4840</v>
      </c>
      <c r="D40" s="2">
        <f t="shared" si="10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5"/>
        <v>24200</v>
      </c>
      <c r="J40" s="20">
        <f t="shared" si="5"/>
        <v>19360</v>
      </c>
      <c r="K40" s="21">
        <f t="shared" si="5"/>
        <v>14520</v>
      </c>
      <c r="L40" s="22">
        <f t="shared" si="5"/>
        <v>14520</v>
      </c>
      <c r="M40" s="28">
        <f t="shared" si="6"/>
        <v>6050</v>
      </c>
      <c r="N40" s="29">
        <f t="shared" si="6"/>
        <v>4840</v>
      </c>
      <c r="O40" s="30">
        <f t="shared" si="6"/>
        <v>3630</v>
      </c>
      <c r="P40" s="31">
        <f t="shared" si="6"/>
        <v>3630</v>
      </c>
      <c r="Q40" s="4">
        <f t="shared" si="7"/>
        <v>18150</v>
      </c>
    </row>
    <row r="41" spans="1:17" x14ac:dyDescent="0.25">
      <c r="A41" s="2">
        <f t="shared" si="8"/>
        <v>12</v>
      </c>
      <c r="B41" s="36">
        <f t="shared" si="4"/>
        <v>4</v>
      </c>
      <c r="C41" s="2">
        <f t="shared" si="9"/>
        <v>5760</v>
      </c>
      <c r="D41" s="2">
        <f t="shared" si="10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5"/>
        <v>28800</v>
      </c>
      <c r="J41" s="20">
        <f t="shared" si="5"/>
        <v>23040</v>
      </c>
      <c r="K41" s="21">
        <f t="shared" si="5"/>
        <v>23040</v>
      </c>
      <c r="L41" s="22">
        <f t="shared" si="5"/>
        <v>17280</v>
      </c>
      <c r="M41" s="28">
        <f t="shared" si="6"/>
        <v>7200</v>
      </c>
      <c r="N41" s="29">
        <f t="shared" si="6"/>
        <v>5760</v>
      </c>
      <c r="O41" s="30">
        <f t="shared" si="6"/>
        <v>5760</v>
      </c>
      <c r="P41" s="31">
        <f t="shared" si="6"/>
        <v>4320</v>
      </c>
      <c r="Q41" s="4">
        <f t="shared" si="7"/>
        <v>23040</v>
      </c>
    </row>
    <row r="42" spans="1:17" x14ac:dyDescent="0.25">
      <c r="A42" s="2">
        <f t="shared" si="8"/>
        <v>13</v>
      </c>
      <c r="B42" s="36">
        <f t="shared" si="4"/>
        <v>4</v>
      </c>
      <c r="C42" s="2">
        <f t="shared" si="9"/>
        <v>6760</v>
      </c>
      <c r="D42" s="2">
        <f t="shared" si="10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5"/>
        <v>33800</v>
      </c>
      <c r="J42" s="20">
        <f t="shared" si="5"/>
        <v>33800</v>
      </c>
      <c r="K42" s="21">
        <f t="shared" si="5"/>
        <v>27040</v>
      </c>
      <c r="L42" s="22">
        <f t="shared" si="5"/>
        <v>20280</v>
      </c>
      <c r="M42" s="28">
        <f t="shared" si="6"/>
        <v>8450</v>
      </c>
      <c r="N42" s="29">
        <f t="shared" si="6"/>
        <v>8450</v>
      </c>
      <c r="O42" s="30">
        <f t="shared" si="6"/>
        <v>6760</v>
      </c>
      <c r="P42" s="31">
        <f t="shared" si="6"/>
        <v>5070</v>
      </c>
      <c r="Q42" s="4">
        <f t="shared" si="7"/>
        <v>28730</v>
      </c>
    </row>
    <row r="43" spans="1:17" x14ac:dyDescent="0.25">
      <c r="A43" s="2">
        <f t="shared" si="8"/>
        <v>14</v>
      </c>
      <c r="B43" s="36">
        <f t="shared" si="4"/>
        <v>5</v>
      </c>
      <c r="C43" s="2">
        <f t="shared" si="9"/>
        <v>7840</v>
      </c>
      <c r="D43" s="2">
        <f t="shared" si="10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5"/>
        <v>47040</v>
      </c>
      <c r="J43" s="20">
        <f t="shared" si="5"/>
        <v>39200</v>
      </c>
      <c r="K43" s="21">
        <f t="shared" si="5"/>
        <v>31360</v>
      </c>
      <c r="L43" s="22">
        <f t="shared" si="5"/>
        <v>31360</v>
      </c>
      <c r="M43" s="28">
        <f t="shared" si="6"/>
        <v>9408</v>
      </c>
      <c r="N43" s="29">
        <f t="shared" si="6"/>
        <v>7840</v>
      </c>
      <c r="O43" s="30">
        <f t="shared" si="6"/>
        <v>6272</v>
      </c>
      <c r="P43" s="31">
        <f t="shared" si="6"/>
        <v>6272</v>
      </c>
      <c r="Q43" s="4">
        <f t="shared" si="7"/>
        <v>29792</v>
      </c>
    </row>
    <row r="44" spans="1:17" x14ac:dyDescent="0.25">
      <c r="A44" s="2">
        <f t="shared" si="8"/>
        <v>15</v>
      </c>
      <c r="B44" s="36">
        <f t="shared" si="4"/>
        <v>5</v>
      </c>
      <c r="C44" s="2">
        <f t="shared" si="9"/>
        <v>9000</v>
      </c>
      <c r="D44" s="2">
        <f t="shared" si="10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5"/>
        <v>54000</v>
      </c>
      <c r="J44" s="20">
        <f t="shared" si="5"/>
        <v>45000</v>
      </c>
      <c r="K44" s="21">
        <f t="shared" si="5"/>
        <v>45000</v>
      </c>
      <c r="L44" s="22">
        <f t="shared" si="5"/>
        <v>36000</v>
      </c>
      <c r="M44" s="28">
        <f t="shared" si="6"/>
        <v>10800</v>
      </c>
      <c r="N44" s="29">
        <f t="shared" si="6"/>
        <v>9000</v>
      </c>
      <c r="O44" s="30">
        <f t="shared" si="6"/>
        <v>9000</v>
      </c>
      <c r="P44" s="31">
        <f t="shared" si="6"/>
        <v>7200</v>
      </c>
      <c r="Q44" s="4">
        <f t="shared" si="7"/>
        <v>36000</v>
      </c>
    </row>
    <row r="45" spans="1:17" x14ac:dyDescent="0.25">
      <c r="A45" s="2">
        <f t="shared" si="8"/>
        <v>16</v>
      </c>
      <c r="B45" s="36">
        <f t="shared" si="4"/>
        <v>5</v>
      </c>
      <c r="C45" s="2">
        <f t="shared" si="9"/>
        <v>10240</v>
      </c>
      <c r="D45" s="2">
        <f t="shared" si="10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5"/>
        <v>61440</v>
      </c>
      <c r="J45" s="20">
        <f t="shared" si="5"/>
        <v>61440</v>
      </c>
      <c r="K45" s="21">
        <f t="shared" si="5"/>
        <v>51200</v>
      </c>
      <c r="L45" s="22">
        <f t="shared" si="5"/>
        <v>40960</v>
      </c>
      <c r="M45" s="28">
        <f t="shared" si="6"/>
        <v>12288</v>
      </c>
      <c r="N45" s="29">
        <f t="shared" si="6"/>
        <v>12288</v>
      </c>
      <c r="O45" s="30">
        <f t="shared" si="6"/>
        <v>10240</v>
      </c>
      <c r="P45" s="31">
        <f t="shared" si="6"/>
        <v>8192</v>
      </c>
      <c r="Q45" s="4">
        <f t="shared" si="7"/>
        <v>43008</v>
      </c>
    </row>
    <row r="46" spans="1:17" x14ac:dyDescent="0.25">
      <c r="A46" s="2">
        <f t="shared" si="8"/>
        <v>17</v>
      </c>
      <c r="B46" s="36">
        <f t="shared" si="4"/>
        <v>6</v>
      </c>
      <c r="C46" s="2">
        <f t="shared" si="9"/>
        <v>11560</v>
      </c>
      <c r="D46" s="2">
        <f t="shared" si="10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5"/>
        <v>80920</v>
      </c>
      <c r="J46" s="20">
        <f t="shared" si="5"/>
        <v>69360</v>
      </c>
      <c r="K46" s="21">
        <f t="shared" si="5"/>
        <v>57800</v>
      </c>
      <c r="L46" s="22">
        <f t="shared" si="5"/>
        <v>57800</v>
      </c>
      <c r="M46" s="28">
        <f t="shared" si="6"/>
        <v>13486.666666666666</v>
      </c>
      <c r="N46" s="29">
        <f t="shared" si="6"/>
        <v>11560</v>
      </c>
      <c r="O46" s="30">
        <f t="shared" si="6"/>
        <v>9633.3333333333339</v>
      </c>
      <c r="P46" s="31">
        <f t="shared" si="6"/>
        <v>9633.3333333333339</v>
      </c>
      <c r="Q46" s="4">
        <f t="shared" si="7"/>
        <v>44313.333333333336</v>
      </c>
    </row>
    <row r="47" spans="1:17" x14ac:dyDescent="0.25">
      <c r="A47" s="2">
        <f t="shared" si="8"/>
        <v>18</v>
      </c>
      <c r="B47" s="36">
        <f t="shared" si="4"/>
        <v>6</v>
      </c>
      <c r="C47" s="2">
        <f t="shared" si="9"/>
        <v>12960</v>
      </c>
      <c r="D47" s="2">
        <f t="shared" si="10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5"/>
        <v>90720</v>
      </c>
      <c r="J47" s="20">
        <f t="shared" si="5"/>
        <v>77760</v>
      </c>
      <c r="K47" s="21">
        <f t="shared" si="5"/>
        <v>77760</v>
      </c>
      <c r="L47" s="22">
        <f t="shared" si="5"/>
        <v>64800</v>
      </c>
      <c r="M47" s="28">
        <f t="shared" si="6"/>
        <v>15120</v>
      </c>
      <c r="N47" s="29">
        <f t="shared" si="6"/>
        <v>12960</v>
      </c>
      <c r="O47" s="30">
        <f t="shared" si="6"/>
        <v>12960</v>
      </c>
      <c r="P47" s="31">
        <f t="shared" si="6"/>
        <v>10800</v>
      </c>
      <c r="Q47" s="4">
        <f t="shared" si="7"/>
        <v>51840</v>
      </c>
    </row>
    <row r="48" spans="1:17" x14ac:dyDescent="0.25">
      <c r="A48" s="2">
        <f t="shared" si="8"/>
        <v>19</v>
      </c>
      <c r="B48" s="36">
        <f t="shared" si="4"/>
        <v>6</v>
      </c>
      <c r="C48" s="2">
        <f t="shared" si="9"/>
        <v>14440</v>
      </c>
      <c r="D48" s="2">
        <f t="shared" si="10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5"/>
        <v>101080</v>
      </c>
      <c r="J48" s="20">
        <f t="shared" si="5"/>
        <v>101080</v>
      </c>
      <c r="K48" s="21">
        <f t="shared" si="5"/>
        <v>86640</v>
      </c>
      <c r="L48" s="22">
        <f t="shared" si="5"/>
        <v>72200</v>
      </c>
      <c r="M48" s="28">
        <f t="shared" si="6"/>
        <v>16846.666666666668</v>
      </c>
      <c r="N48" s="29">
        <f t="shared" si="6"/>
        <v>16846.666666666668</v>
      </c>
      <c r="O48" s="30">
        <f t="shared" si="6"/>
        <v>14440</v>
      </c>
      <c r="P48" s="31">
        <f t="shared" si="6"/>
        <v>12033.333333333334</v>
      </c>
      <c r="Q48" s="4">
        <f t="shared" si="7"/>
        <v>60166.666666666664</v>
      </c>
    </row>
    <row r="49" spans="1:17" x14ac:dyDescent="0.25">
      <c r="A49" s="2">
        <f t="shared" si="8"/>
        <v>20</v>
      </c>
      <c r="B49" s="36">
        <f t="shared" si="4"/>
        <v>7</v>
      </c>
      <c r="C49" s="2">
        <f t="shared" si="9"/>
        <v>16000</v>
      </c>
      <c r="D49" s="2">
        <f t="shared" si="10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5"/>
        <v>128000</v>
      </c>
      <c r="J49" s="20">
        <f t="shared" si="5"/>
        <v>112000</v>
      </c>
      <c r="K49" s="21">
        <f t="shared" si="5"/>
        <v>96000</v>
      </c>
      <c r="L49" s="22">
        <f t="shared" si="5"/>
        <v>96000</v>
      </c>
      <c r="M49" s="28">
        <f t="shared" si="6"/>
        <v>18285.714285714286</v>
      </c>
      <c r="N49" s="29">
        <f t="shared" si="6"/>
        <v>16000</v>
      </c>
      <c r="O49" s="30">
        <f t="shared" si="6"/>
        <v>13714.285714285714</v>
      </c>
      <c r="P49" s="31">
        <f t="shared" si="6"/>
        <v>13714.285714285714</v>
      </c>
      <c r="Q49" s="4">
        <f t="shared" si="7"/>
        <v>61714.285714285717</v>
      </c>
    </row>
    <row r="50" spans="1:17" x14ac:dyDescent="0.25">
      <c r="A50" s="2">
        <f t="shared" si="8"/>
        <v>21</v>
      </c>
      <c r="B50" s="36">
        <f t="shared" ref="B50:B54" si="11">E50+F50+G50+H50-(A50)</f>
        <v>7</v>
      </c>
      <c r="C50" s="2">
        <f t="shared" ref="C50:C54" si="12">D50*(A50*2)</f>
        <v>17640</v>
      </c>
      <c r="D50" s="2">
        <f t="shared" ref="D50:D54" si="13">A50*20</f>
        <v>420</v>
      </c>
      <c r="E50" s="2">
        <f>E49</f>
        <v>8</v>
      </c>
      <c r="F50" s="2">
        <f>F49</f>
        <v>7</v>
      </c>
      <c r="G50" s="45">
        <f>G49+1</f>
        <v>7</v>
      </c>
      <c r="H50" s="2">
        <f>H49</f>
        <v>6</v>
      </c>
      <c r="I50" s="19">
        <f t="shared" ref="I50:I54" si="14">$C50*E50</f>
        <v>141120</v>
      </c>
      <c r="J50" s="20">
        <f t="shared" ref="J50:J54" si="15">$C50*F50</f>
        <v>123480</v>
      </c>
      <c r="K50" s="21">
        <f t="shared" ref="K50:K54" si="16">$C50*G50</f>
        <v>123480</v>
      </c>
      <c r="L50" s="22">
        <f t="shared" ref="L50:L54" si="17">$C50*H50</f>
        <v>105840</v>
      </c>
      <c r="M50" s="28">
        <f t="shared" ref="M50:M54" si="18">I50/$B50</f>
        <v>20160</v>
      </c>
      <c r="N50" s="29">
        <f t="shared" ref="N50:N54" si="19">J50/$B50</f>
        <v>17640</v>
      </c>
      <c r="O50" s="30">
        <f t="shared" ref="O50:O54" si="20">K50/$B50</f>
        <v>17640</v>
      </c>
      <c r="P50" s="31">
        <f t="shared" ref="P50:P54" si="21">L50/$B50</f>
        <v>15120</v>
      </c>
      <c r="Q50" s="4">
        <f t="shared" ref="Q50:Q54" si="22">(I50+J50+K50+L50)/$B50</f>
        <v>70560</v>
      </c>
    </row>
    <row r="51" spans="1:17" x14ac:dyDescent="0.25">
      <c r="A51" s="2">
        <f t="shared" si="8"/>
        <v>22</v>
      </c>
      <c r="B51" s="36">
        <f t="shared" si="11"/>
        <v>7</v>
      </c>
      <c r="C51" s="2">
        <f t="shared" si="12"/>
        <v>19360</v>
      </c>
      <c r="D51" s="2">
        <f t="shared" si="13"/>
        <v>440</v>
      </c>
      <c r="E51" s="2">
        <f>E50</f>
        <v>8</v>
      </c>
      <c r="F51" s="45">
        <f>F50+1</f>
        <v>8</v>
      </c>
      <c r="G51" s="2">
        <f>G50</f>
        <v>7</v>
      </c>
      <c r="H51" s="2">
        <f>H50</f>
        <v>6</v>
      </c>
      <c r="I51" s="19">
        <f t="shared" si="14"/>
        <v>154880</v>
      </c>
      <c r="J51" s="20">
        <f t="shared" si="15"/>
        <v>154880</v>
      </c>
      <c r="K51" s="21">
        <f t="shared" si="16"/>
        <v>135520</v>
      </c>
      <c r="L51" s="22">
        <f t="shared" si="17"/>
        <v>116160</v>
      </c>
      <c r="M51" s="28">
        <f t="shared" si="18"/>
        <v>22125.714285714286</v>
      </c>
      <c r="N51" s="29">
        <f t="shared" si="19"/>
        <v>22125.714285714286</v>
      </c>
      <c r="O51" s="30">
        <f t="shared" si="20"/>
        <v>19360</v>
      </c>
      <c r="P51" s="31">
        <f t="shared" si="21"/>
        <v>16594.285714285714</v>
      </c>
      <c r="Q51" s="4">
        <f t="shared" si="22"/>
        <v>80205.71428571429</v>
      </c>
    </row>
    <row r="52" spans="1:17" x14ac:dyDescent="0.25">
      <c r="A52" s="2">
        <f t="shared" si="8"/>
        <v>23</v>
      </c>
      <c r="B52" s="36">
        <f t="shared" si="11"/>
        <v>8</v>
      </c>
      <c r="C52" s="2">
        <f t="shared" si="12"/>
        <v>21160</v>
      </c>
      <c r="D52" s="2">
        <f t="shared" si="13"/>
        <v>460</v>
      </c>
      <c r="E52" s="45">
        <f>E51+1</f>
        <v>9</v>
      </c>
      <c r="F52" s="2">
        <f>F51</f>
        <v>8</v>
      </c>
      <c r="G52" s="2">
        <f>G51</f>
        <v>7</v>
      </c>
      <c r="H52" s="45">
        <f>H51+1</f>
        <v>7</v>
      </c>
      <c r="I52" s="19">
        <f t="shared" si="14"/>
        <v>190440</v>
      </c>
      <c r="J52" s="20">
        <f t="shared" si="15"/>
        <v>169280</v>
      </c>
      <c r="K52" s="21">
        <f t="shared" si="16"/>
        <v>148120</v>
      </c>
      <c r="L52" s="22">
        <f t="shared" si="17"/>
        <v>148120</v>
      </c>
      <c r="M52" s="28">
        <f t="shared" si="18"/>
        <v>23805</v>
      </c>
      <c r="N52" s="29">
        <f t="shared" si="19"/>
        <v>21160</v>
      </c>
      <c r="O52" s="30">
        <f t="shared" si="20"/>
        <v>18515</v>
      </c>
      <c r="P52" s="31">
        <f t="shared" si="21"/>
        <v>18515</v>
      </c>
      <c r="Q52" s="4">
        <f t="shared" si="22"/>
        <v>81995</v>
      </c>
    </row>
    <row r="53" spans="1:17" x14ac:dyDescent="0.25">
      <c r="A53" s="2">
        <f t="shared" si="8"/>
        <v>24</v>
      </c>
      <c r="B53" s="36">
        <f t="shared" si="11"/>
        <v>8</v>
      </c>
      <c r="C53" s="2">
        <f t="shared" si="12"/>
        <v>23040</v>
      </c>
      <c r="D53" s="2">
        <f t="shared" si="13"/>
        <v>480</v>
      </c>
      <c r="E53" s="2">
        <f>E52</f>
        <v>9</v>
      </c>
      <c r="F53" s="2">
        <f>F52</f>
        <v>8</v>
      </c>
      <c r="G53" s="45">
        <f>G52+1</f>
        <v>8</v>
      </c>
      <c r="H53" s="2">
        <f>H52</f>
        <v>7</v>
      </c>
      <c r="I53" s="19">
        <f t="shared" si="14"/>
        <v>207360</v>
      </c>
      <c r="J53" s="20">
        <f t="shared" si="15"/>
        <v>184320</v>
      </c>
      <c r="K53" s="21">
        <f t="shared" si="16"/>
        <v>184320</v>
      </c>
      <c r="L53" s="22">
        <f t="shared" si="17"/>
        <v>161280</v>
      </c>
      <c r="M53" s="28">
        <f t="shared" si="18"/>
        <v>25920</v>
      </c>
      <c r="N53" s="29">
        <f t="shared" si="19"/>
        <v>23040</v>
      </c>
      <c r="O53" s="30">
        <f t="shared" si="20"/>
        <v>23040</v>
      </c>
      <c r="P53" s="31">
        <f t="shared" si="21"/>
        <v>20160</v>
      </c>
      <c r="Q53" s="4">
        <f t="shared" si="22"/>
        <v>92160</v>
      </c>
    </row>
    <row r="54" spans="1:17" x14ac:dyDescent="0.25">
      <c r="A54" s="2">
        <f t="shared" si="8"/>
        <v>25</v>
      </c>
      <c r="B54" s="36">
        <f t="shared" si="11"/>
        <v>8</v>
      </c>
      <c r="C54" s="2">
        <f t="shared" si="12"/>
        <v>25000</v>
      </c>
      <c r="D54" s="2">
        <f t="shared" si="13"/>
        <v>500</v>
      </c>
      <c r="E54" s="2">
        <f>E53</f>
        <v>9</v>
      </c>
      <c r="F54" s="45">
        <f>F53+1</f>
        <v>9</v>
      </c>
      <c r="G54" s="2">
        <f>G53</f>
        <v>8</v>
      </c>
      <c r="H54" s="2">
        <f>H53</f>
        <v>7</v>
      </c>
      <c r="I54" s="19">
        <f t="shared" si="14"/>
        <v>225000</v>
      </c>
      <c r="J54" s="20">
        <f t="shared" si="15"/>
        <v>225000</v>
      </c>
      <c r="K54" s="21">
        <f t="shared" si="16"/>
        <v>200000</v>
      </c>
      <c r="L54" s="22">
        <f t="shared" si="17"/>
        <v>175000</v>
      </c>
      <c r="M54" s="28">
        <f t="shared" si="18"/>
        <v>28125</v>
      </c>
      <c r="N54" s="29">
        <f t="shared" si="19"/>
        <v>28125</v>
      </c>
      <c r="O54" s="30">
        <f t="shared" si="20"/>
        <v>25000</v>
      </c>
      <c r="P54" s="31">
        <f t="shared" si="21"/>
        <v>21875</v>
      </c>
      <c r="Q54" s="4">
        <f t="shared" si="22"/>
        <v>103125</v>
      </c>
    </row>
    <row r="55" spans="1:17" x14ac:dyDescent="0.25">
      <c r="B55" s="37">
        <f>SUM(B30:B54)</f>
        <v>109</v>
      </c>
      <c r="C55" s="35">
        <f>SUM(C30:C54)</f>
        <v>221000</v>
      </c>
      <c r="D55" s="40"/>
      <c r="I55" s="8">
        <f>SUM(I30:I54)</f>
        <v>1623560</v>
      </c>
      <c r="J55" s="10">
        <f>SUM(J30:J54)</f>
        <v>1485000</v>
      </c>
      <c r="K55" s="12">
        <f>SUM(K30:K54)</f>
        <v>1337440</v>
      </c>
      <c r="L55" s="14">
        <f>SUM(L30:L54)</f>
        <v>1181600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41</v>
      </c>
      <c r="B59" s="44">
        <f>SUM(B30:B42)</f>
        <v>31</v>
      </c>
      <c r="C59" s="6">
        <f>SUM(C30:C42)</f>
        <v>32760</v>
      </c>
      <c r="I59" s="7">
        <f>SUM(I30:I42)</f>
        <v>141560</v>
      </c>
      <c r="J59" s="9">
        <f t="shared" ref="J59:L59" si="23">SUM(J30:J42)</f>
        <v>122200</v>
      </c>
      <c r="K59" s="11">
        <f t="shared" si="23"/>
        <v>100240</v>
      </c>
      <c r="L59" s="13">
        <f t="shared" si="23"/>
        <v>76080</v>
      </c>
      <c r="Q59" s="43"/>
    </row>
    <row r="60" spans="1:17" s="6" customFormat="1" x14ac:dyDescent="0.25">
      <c r="A60" s="6" t="s">
        <v>43</v>
      </c>
      <c r="B60" s="44">
        <f>SUM(B30:B49)</f>
        <v>71</v>
      </c>
      <c r="C60" s="6">
        <f>SUM(C30:C49)</f>
        <v>114800</v>
      </c>
      <c r="I60" s="7">
        <f>SUM(I30:I49)</f>
        <v>704760</v>
      </c>
      <c r="J60" s="9">
        <f t="shared" ref="J60:L60" si="24">SUM(J30:J49)</f>
        <v>628040</v>
      </c>
      <c r="K60" s="11">
        <f t="shared" si="24"/>
        <v>546000</v>
      </c>
      <c r="L60" s="13">
        <f t="shared" si="24"/>
        <v>475200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Q52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x14ac:dyDescent="0.25">
      <c r="A4" s="27" t="s">
        <v>26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200</v>
      </c>
      <c r="D5" s="2">
        <v>30</v>
      </c>
      <c r="E5" s="2">
        <v>1</v>
      </c>
      <c r="F5" s="2">
        <v>1</v>
      </c>
      <c r="G5" s="2">
        <v>0</v>
      </c>
      <c r="H5" s="2">
        <v>1</v>
      </c>
      <c r="I5" s="19">
        <f t="shared" ref="I5:L7" si="0">$C5*E5</f>
        <v>200</v>
      </c>
      <c r="J5" s="20">
        <f t="shared" si="0"/>
        <v>200</v>
      </c>
      <c r="K5" s="21">
        <f t="shared" si="0"/>
        <v>0</v>
      </c>
      <c r="L5" s="22">
        <f t="shared" si="0"/>
        <v>200</v>
      </c>
      <c r="M5" s="28">
        <f t="shared" ref="M5:P7" si="1">I5/$B5</f>
        <v>200</v>
      </c>
      <c r="N5" s="29">
        <f t="shared" si="1"/>
        <v>200</v>
      </c>
      <c r="O5" s="30">
        <f t="shared" si="1"/>
        <v>0</v>
      </c>
      <c r="P5" s="31">
        <f t="shared" si="1"/>
        <v>200</v>
      </c>
      <c r="Q5" s="4">
        <f>(I5+J5+K5+L5)/$B5</f>
        <v>600</v>
      </c>
    </row>
    <row r="6" spans="1:17" x14ac:dyDescent="0.25">
      <c r="A6" s="2">
        <f>A5+1</f>
        <v>2</v>
      </c>
      <c r="B6" s="36">
        <v>1</v>
      </c>
      <c r="C6" s="2">
        <v>300</v>
      </c>
      <c r="D6" s="2">
        <v>60</v>
      </c>
      <c r="E6" s="2">
        <v>1</v>
      </c>
      <c r="F6" s="2">
        <v>1</v>
      </c>
      <c r="G6" s="2">
        <v>0</v>
      </c>
      <c r="H6" s="2">
        <v>1</v>
      </c>
      <c r="I6" s="19">
        <f t="shared" si="0"/>
        <v>300</v>
      </c>
      <c r="J6" s="20">
        <f t="shared" si="0"/>
        <v>300</v>
      </c>
      <c r="K6" s="21">
        <f t="shared" si="0"/>
        <v>0</v>
      </c>
      <c r="L6" s="22">
        <f t="shared" si="0"/>
        <v>300</v>
      </c>
      <c r="M6" s="28">
        <f t="shared" si="1"/>
        <v>300</v>
      </c>
      <c r="N6" s="29">
        <f t="shared" si="1"/>
        <v>300</v>
      </c>
      <c r="O6" s="30">
        <f t="shared" si="1"/>
        <v>0</v>
      </c>
      <c r="P6" s="31">
        <f t="shared" si="1"/>
        <v>300</v>
      </c>
      <c r="Q6" s="4">
        <f>(I6+J6+K6+L6)/$B6</f>
        <v>900</v>
      </c>
    </row>
    <row r="7" spans="1:17" x14ac:dyDescent="0.25">
      <c r="A7" s="2">
        <f>A6+1</f>
        <v>3</v>
      </c>
      <c r="B7" s="36">
        <v>1</v>
      </c>
      <c r="C7" s="2">
        <v>450</v>
      </c>
      <c r="D7" s="2">
        <v>60</v>
      </c>
      <c r="E7" s="2">
        <v>1</v>
      </c>
      <c r="F7" s="2">
        <v>1</v>
      </c>
      <c r="G7" s="2">
        <v>1</v>
      </c>
      <c r="H7" s="2">
        <v>1</v>
      </c>
      <c r="I7" s="19">
        <f t="shared" si="0"/>
        <v>450</v>
      </c>
      <c r="J7" s="20">
        <f t="shared" si="0"/>
        <v>450</v>
      </c>
      <c r="K7" s="21">
        <f t="shared" si="0"/>
        <v>450</v>
      </c>
      <c r="L7" s="22">
        <f t="shared" si="0"/>
        <v>450</v>
      </c>
      <c r="M7" s="28">
        <f t="shared" si="1"/>
        <v>450</v>
      </c>
      <c r="N7" s="29">
        <f t="shared" si="1"/>
        <v>450</v>
      </c>
      <c r="O7" s="30">
        <f t="shared" si="1"/>
        <v>450</v>
      </c>
      <c r="P7" s="31">
        <f t="shared" si="1"/>
        <v>450</v>
      </c>
      <c r="Q7" s="4">
        <f>(I7+J7+K7+L7)/$B7</f>
        <v>1800</v>
      </c>
    </row>
    <row r="8" spans="1:17" x14ac:dyDescent="0.25">
      <c r="B8" s="37">
        <f>SUM(B5:B7)</f>
        <v>3</v>
      </c>
      <c r="C8" s="35">
        <f>SUM(C5:C7)</f>
        <v>950</v>
      </c>
      <c r="I8" s="8">
        <f>SUM(I5:I7)</f>
        <v>950</v>
      </c>
      <c r="J8" s="10">
        <f>SUM(J5:J7)</f>
        <v>950</v>
      </c>
      <c r="K8" s="12">
        <f>SUM(K5:K7)</f>
        <v>450</v>
      </c>
      <c r="L8" s="14">
        <f>SUM(L5:L7)</f>
        <v>950</v>
      </c>
    </row>
    <row r="9" spans="1:17" x14ac:dyDescent="0.25">
      <c r="B9" s="38"/>
      <c r="C9" s="33"/>
    </row>
    <row r="10" spans="1:17" x14ac:dyDescent="0.25">
      <c r="A10" s="41" t="s">
        <v>38</v>
      </c>
      <c r="B10" s="39" t="s">
        <v>1</v>
      </c>
      <c r="C10" s="5" t="s">
        <v>12</v>
      </c>
      <c r="D10" s="5" t="s">
        <v>28</v>
      </c>
      <c r="E10" s="5" t="s">
        <v>13</v>
      </c>
      <c r="F10" s="5" t="s">
        <v>14</v>
      </c>
      <c r="G10" s="5" t="s">
        <v>15</v>
      </c>
      <c r="H10" s="5" t="s">
        <v>16</v>
      </c>
      <c r="I10" s="15" t="s">
        <v>17</v>
      </c>
      <c r="J10" s="16" t="s">
        <v>18</v>
      </c>
      <c r="K10" s="17" t="s">
        <v>19</v>
      </c>
      <c r="L10" s="18" t="s">
        <v>20</v>
      </c>
      <c r="M10" s="15" t="s">
        <v>2</v>
      </c>
      <c r="N10" s="16" t="s">
        <v>3</v>
      </c>
      <c r="O10" s="17" t="s">
        <v>4</v>
      </c>
      <c r="P10" s="18" t="s">
        <v>5</v>
      </c>
      <c r="Q10" s="5" t="s">
        <v>21</v>
      </c>
    </row>
    <row r="11" spans="1:17" x14ac:dyDescent="0.25">
      <c r="A11" s="2">
        <v>1</v>
      </c>
      <c r="B11" s="36">
        <v>5</v>
      </c>
      <c r="C11" s="2">
        <v>100</v>
      </c>
      <c r="D11" s="2">
        <v>30</v>
      </c>
      <c r="E11" s="2">
        <v>1</v>
      </c>
      <c r="F11" s="2">
        <v>1</v>
      </c>
      <c r="G11" s="2">
        <v>0</v>
      </c>
      <c r="H11" s="2">
        <v>0</v>
      </c>
      <c r="I11" s="19">
        <f t="shared" ref="I11:L14" si="2">$C11*E11</f>
        <v>100</v>
      </c>
      <c r="J11" s="20">
        <f t="shared" si="2"/>
        <v>100</v>
      </c>
      <c r="K11" s="21">
        <f t="shared" si="2"/>
        <v>0</v>
      </c>
      <c r="L11" s="22">
        <f t="shared" si="2"/>
        <v>0</v>
      </c>
      <c r="M11" s="28">
        <f t="shared" ref="M11:P14" si="3">I11/$B11</f>
        <v>20</v>
      </c>
      <c r="N11" s="29">
        <f t="shared" si="3"/>
        <v>20</v>
      </c>
      <c r="O11" s="30">
        <f t="shared" si="3"/>
        <v>0</v>
      </c>
      <c r="P11" s="31">
        <f t="shared" si="3"/>
        <v>0</v>
      </c>
      <c r="Q11" s="4">
        <f t="shared" ref="Q11:Q14" si="4">(I11+J11+K11+L11)/$B11</f>
        <v>40</v>
      </c>
    </row>
    <row r="12" spans="1:17" x14ac:dyDescent="0.25">
      <c r="A12" s="2">
        <f>A11+1</f>
        <v>2</v>
      </c>
      <c r="B12" s="36">
        <v>5</v>
      </c>
      <c r="C12" s="2">
        <v>150</v>
      </c>
      <c r="D12" s="2">
        <v>30</v>
      </c>
      <c r="E12" s="2">
        <v>1</v>
      </c>
      <c r="F12" s="2">
        <v>1</v>
      </c>
      <c r="G12" s="2">
        <v>0</v>
      </c>
      <c r="H12" s="2">
        <v>0</v>
      </c>
      <c r="I12" s="19">
        <f t="shared" si="2"/>
        <v>150</v>
      </c>
      <c r="J12" s="20">
        <f t="shared" si="2"/>
        <v>150</v>
      </c>
      <c r="K12" s="21">
        <f t="shared" si="2"/>
        <v>0</v>
      </c>
      <c r="L12" s="22">
        <f t="shared" si="2"/>
        <v>0</v>
      </c>
      <c r="M12" s="28">
        <f t="shared" si="3"/>
        <v>30</v>
      </c>
      <c r="N12" s="29">
        <f t="shared" si="3"/>
        <v>30</v>
      </c>
      <c r="O12" s="30">
        <f t="shared" si="3"/>
        <v>0</v>
      </c>
      <c r="P12" s="31">
        <f t="shared" si="3"/>
        <v>0</v>
      </c>
      <c r="Q12" s="4">
        <f t="shared" si="4"/>
        <v>60</v>
      </c>
    </row>
    <row r="13" spans="1:17" x14ac:dyDescent="0.25">
      <c r="A13" s="2">
        <f t="shared" ref="A13:A14" si="5">A12+1</f>
        <v>3</v>
      </c>
      <c r="B13" s="36">
        <v>5</v>
      </c>
      <c r="C13" s="2">
        <v>150</v>
      </c>
      <c r="D13" s="2">
        <v>30</v>
      </c>
      <c r="E13" s="2">
        <v>1</v>
      </c>
      <c r="F13" s="2">
        <v>1</v>
      </c>
      <c r="G13" s="2">
        <v>1</v>
      </c>
      <c r="H13" s="2">
        <v>0</v>
      </c>
      <c r="I13" s="19">
        <f t="shared" si="2"/>
        <v>150</v>
      </c>
      <c r="J13" s="20">
        <f t="shared" si="2"/>
        <v>150</v>
      </c>
      <c r="K13" s="21">
        <f t="shared" si="2"/>
        <v>150</v>
      </c>
      <c r="L13" s="22">
        <f t="shared" si="2"/>
        <v>0</v>
      </c>
      <c r="M13" s="28">
        <f t="shared" si="3"/>
        <v>30</v>
      </c>
      <c r="N13" s="29">
        <f t="shared" si="3"/>
        <v>30</v>
      </c>
      <c r="O13" s="30">
        <f t="shared" si="3"/>
        <v>30</v>
      </c>
      <c r="P13" s="31">
        <f t="shared" si="3"/>
        <v>0</v>
      </c>
      <c r="Q13" s="4">
        <f t="shared" si="4"/>
        <v>90</v>
      </c>
    </row>
    <row r="14" spans="1:17" x14ac:dyDescent="0.25">
      <c r="A14" s="2">
        <f t="shared" si="5"/>
        <v>4</v>
      </c>
      <c r="B14" s="36">
        <v>5</v>
      </c>
      <c r="C14" s="2">
        <v>150</v>
      </c>
      <c r="D14" s="2">
        <v>30</v>
      </c>
      <c r="E14" s="2">
        <v>1</v>
      </c>
      <c r="F14" s="2">
        <v>1</v>
      </c>
      <c r="G14" s="2">
        <v>1</v>
      </c>
      <c r="H14" s="2">
        <v>1</v>
      </c>
      <c r="I14" s="19">
        <f t="shared" si="2"/>
        <v>150</v>
      </c>
      <c r="J14" s="20">
        <f t="shared" si="2"/>
        <v>150</v>
      </c>
      <c r="K14" s="21">
        <f t="shared" si="2"/>
        <v>150</v>
      </c>
      <c r="L14" s="22">
        <f t="shared" si="2"/>
        <v>150</v>
      </c>
      <c r="M14" s="28">
        <f t="shared" si="3"/>
        <v>30</v>
      </c>
      <c r="N14" s="29">
        <f t="shared" si="3"/>
        <v>30</v>
      </c>
      <c r="O14" s="30">
        <f t="shared" si="3"/>
        <v>30</v>
      </c>
      <c r="P14" s="31">
        <f t="shared" si="3"/>
        <v>30</v>
      </c>
      <c r="Q14" s="4">
        <f t="shared" si="4"/>
        <v>120</v>
      </c>
    </row>
    <row r="15" spans="1:17" x14ac:dyDescent="0.25">
      <c r="B15" s="37">
        <f>SUM(B11:B14)</f>
        <v>20</v>
      </c>
      <c r="C15" s="35">
        <f>SUM(C11:C14)</f>
        <v>550</v>
      </c>
      <c r="D15" s="40"/>
      <c r="I15" s="8">
        <f>SUM(I11:I14)</f>
        <v>550</v>
      </c>
      <c r="J15" s="10">
        <f>SUM(J11:J14)</f>
        <v>550</v>
      </c>
      <c r="K15" s="12">
        <f>SUM(K11:K14)</f>
        <v>300</v>
      </c>
      <c r="L15" s="14">
        <f>SUM(L11:L14)</f>
        <v>150</v>
      </c>
    </row>
    <row r="16" spans="1:17" x14ac:dyDescent="0.25">
      <c r="B16" s="32"/>
      <c r="C16" s="33"/>
      <c r="D16" s="33"/>
    </row>
    <row r="17" spans="1:17" x14ac:dyDescent="0.25">
      <c r="A17" s="41" t="s">
        <v>32</v>
      </c>
      <c r="B17" s="39" t="s">
        <v>1</v>
      </c>
      <c r="C17" s="5" t="s">
        <v>12</v>
      </c>
      <c r="D17" s="5" t="s">
        <v>28</v>
      </c>
      <c r="E17" s="5" t="s">
        <v>13</v>
      </c>
      <c r="F17" s="5" t="s">
        <v>14</v>
      </c>
      <c r="G17" s="5" t="s">
        <v>15</v>
      </c>
      <c r="H17" s="5" t="s">
        <v>16</v>
      </c>
      <c r="I17" s="15" t="s">
        <v>17</v>
      </c>
      <c r="J17" s="16" t="s">
        <v>18</v>
      </c>
      <c r="K17" s="17" t="s">
        <v>19</v>
      </c>
      <c r="L17" s="18" t="s">
        <v>20</v>
      </c>
      <c r="M17" s="15" t="s">
        <v>2</v>
      </c>
      <c r="N17" s="16" t="s">
        <v>3</v>
      </c>
      <c r="O17" s="17" t="s">
        <v>4</v>
      </c>
      <c r="P17" s="18" t="s">
        <v>5</v>
      </c>
      <c r="Q17" s="5" t="s">
        <v>21</v>
      </c>
    </row>
    <row r="18" spans="1:17" x14ac:dyDescent="0.25">
      <c r="A18" s="2">
        <v>1</v>
      </c>
      <c r="B18" s="36">
        <v>1</v>
      </c>
      <c r="C18" s="2">
        <v>50</v>
      </c>
      <c r="D18" s="2">
        <v>30</v>
      </c>
      <c r="E18" s="2">
        <v>1</v>
      </c>
      <c r="F18" s="2">
        <v>1</v>
      </c>
      <c r="G18" s="2">
        <v>0</v>
      </c>
      <c r="H18" s="2">
        <v>0</v>
      </c>
      <c r="I18" s="19">
        <f t="shared" ref="I18:L21" si="6">$C18*E18</f>
        <v>50</v>
      </c>
      <c r="J18" s="20">
        <f t="shared" si="6"/>
        <v>50</v>
      </c>
      <c r="K18" s="21">
        <f t="shared" si="6"/>
        <v>0</v>
      </c>
      <c r="L18" s="22">
        <f t="shared" si="6"/>
        <v>0</v>
      </c>
      <c r="M18" s="28">
        <f t="shared" ref="M18:P21" si="7">I18/$B18</f>
        <v>50</v>
      </c>
      <c r="N18" s="29">
        <f t="shared" si="7"/>
        <v>50</v>
      </c>
      <c r="O18" s="30">
        <f t="shared" si="7"/>
        <v>0</v>
      </c>
      <c r="P18" s="31">
        <f t="shared" si="7"/>
        <v>0</v>
      </c>
      <c r="Q18" s="4">
        <f>(I18+J18+K18+L18)/$B18</f>
        <v>100</v>
      </c>
    </row>
    <row r="19" spans="1:17" x14ac:dyDescent="0.25">
      <c r="A19" s="2">
        <f>A18+1</f>
        <v>2</v>
      </c>
      <c r="B19" s="36">
        <v>1</v>
      </c>
      <c r="C19" s="2">
        <v>60</v>
      </c>
      <c r="D19" s="2">
        <v>30</v>
      </c>
      <c r="E19" s="2">
        <v>1</v>
      </c>
      <c r="F19" s="2">
        <v>1</v>
      </c>
      <c r="G19" s="2">
        <v>0</v>
      </c>
      <c r="H19" s="2">
        <v>0</v>
      </c>
      <c r="I19" s="19">
        <f t="shared" si="6"/>
        <v>60</v>
      </c>
      <c r="J19" s="20">
        <f t="shared" si="6"/>
        <v>60</v>
      </c>
      <c r="K19" s="21">
        <f t="shared" si="6"/>
        <v>0</v>
      </c>
      <c r="L19" s="22">
        <f t="shared" si="6"/>
        <v>0</v>
      </c>
      <c r="M19" s="28">
        <f t="shared" si="7"/>
        <v>60</v>
      </c>
      <c r="N19" s="29">
        <f t="shared" si="7"/>
        <v>60</v>
      </c>
      <c r="O19" s="30">
        <f t="shared" si="7"/>
        <v>0</v>
      </c>
      <c r="P19" s="31">
        <f t="shared" si="7"/>
        <v>0</v>
      </c>
      <c r="Q19" s="4">
        <f>(I19+J19+K19+L19)/$B19</f>
        <v>120</v>
      </c>
    </row>
    <row r="20" spans="1:17" x14ac:dyDescent="0.25">
      <c r="A20" s="2">
        <f>A19+1</f>
        <v>3</v>
      </c>
      <c r="B20" s="36">
        <v>1</v>
      </c>
      <c r="C20" s="2">
        <v>200</v>
      </c>
      <c r="D20" s="2">
        <v>30</v>
      </c>
      <c r="E20" s="2">
        <v>1</v>
      </c>
      <c r="F20" s="2">
        <v>1</v>
      </c>
      <c r="G20" s="2">
        <v>1</v>
      </c>
      <c r="H20" s="2">
        <v>0</v>
      </c>
      <c r="I20" s="19">
        <f t="shared" si="6"/>
        <v>200</v>
      </c>
      <c r="J20" s="20">
        <f t="shared" si="6"/>
        <v>200</v>
      </c>
      <c r="K20" s="21">
        <f t="shared" si="6"/>
        <v>200</v>
      </c>
      <c r="L20" s="22">
        <f t="shared" si="6"/>
        <v>0</v>
      </c>
      <c r="M20" s="28">
        <f t="shared" si="7"/>
        <v>200</v>
      </c>
      <c r="N20" s="29">
        <f t="shared" si="7"/>
        <v>200</v>
      </c>
      <c r="O20" s="30">
        <f t="shared" si="7"/>
        <v>200</v>
      </c>
      <c r="P20" s="31">
        <f t="shared" si="7"/>
        <v>0</v>
      </c>
      <c r="Q20" s="4">
        <f>(I20+J20+K20+L20)/$B20</f>
        <v>600</v>
      </c>
    </row>
    <row r="21" spans="1:17" x14ac:dyDescent="0.25">
      <c r="A21" s="2">
        <f>A20+1</f>
        <v>4</v>
      </c>
      <c r="B21" s="36">
        <v>1</v>
      </c>
      <c r="C21" s="2">
        <v>300</v>
      </c>
      <c r="D21" s="2">
        <v>30</v>
      </c>
      <c r="E21" s="2">
        <v>1</v>
      </c>
      <c r="F21" s="2">
        <v>1</v>
      </c>
      <c r="G21" s="2">
        <v>1</v>
      </c>
      <c r="H21" s="2">
        <v>2</v>
      </c>
      <c r="I21" s="19">
        <f t="shared" si="6"/>
        <v>300</v>
      </c>
      <c r="J21" s="20">
        <f t="shared" si="6"/>
        <v>300</v>
      </c>
      <c r="K21" s="21">
        <f t="shared" si="6"/>
        <v>300</v>
      </c>
      <c r="L21" s="22">
        <f t="shared" si="6"/>
        <v>600</v>
      </c>
      <c r="M21" s="28">
        <f t="shared" si="7"/>
        <v>300</v>
      </c>
      <c r="N21" s="29">
        <f t="shared" si="7"/>
        <v>300</v>
      </c>
      <c r="O21" s="30">
        <f t="shared" si="7"/>
        <v>300</v>
      </c>
      <c r="P21" s="31">
        <f t="shared" si="7"/>
        <v>600</v>
      </c>
      <c r="Q21" s="4">
        <f>(I21+J21+K21+L21)/$B21</f>
        <v>1500</v>
      </c>
    </row>
    <row r="22" spans="1:17" x14ac:dyDescent="0.25">
      <c r="B22" s="37">
        <f>SUM(B18:B21)</f>
        <v>4</v>
      </c>
      <c r="C22" s="35">
        <f>SUM(C18:C21)</f>
        <v>610</v>
      </c>
      <c r="D22" s="40"/>
      <c r="I22" s="8">
        <f>SUM(I18:I21)</f>
        <v>610</v>
      </c>
      <c r="J22" s="10">
        <f>SUM(J18:J21)</f>
        <v>610</v>
      </c>
      <c r="K22" s="12">
        <f>SUM(K18:K21)</f>
        <v>500</v>
      </c>
      <c r="L22" s="14">
        <f>SUM(L18:L21)</f>
        <v>600</v>
      </c>
    </row>
    <row r="24" spans="1:17" s="46" customFormat="1" x14ac:dyDescent="0.25">
      <c r="B24" s="49" t="s">
        <v>40</v>
      </c>
      <c r="C24" s="50"/>
      <c r="Q24" s="47"/>
    </row>
    <row r="25" spans="1:17" ht="10.5" customHeight="1" x14ac:dyDescent="0.25">
      <c r="M25" s="53" t="s">
        <v>48</v>
      </c>
      <c r="N25" s="53"/>
      <c r="O25" s="53"/>
      <c r="P25" s="53"/>
      <c r="Q25" s="53"/>
    </row>
    <row r="26" spans="1:17" x14ac:dyDescent="0.25">
      <c r="A26" s="27" t="s">
        <v>11</v>
      </c>
      <c r="B26" s="5" t="s">
        <v>1</v>
      </c>
      <c r="C26" s="5" t="s">
        <v>12</v>
      </c>
      <c r="D26" s="5" t="s">
        <v>28</v>
      </c>
      <c r="E26" s="5" t="s">
        <v>13</v>
      </c>
      <c r="F26" s="5" t="s">
        <v>14</v>
      </c>
      <c r="G26" s="5" t="s">
        <v>15</v>
      </c>
      <c r="H26" s="5" t="s">
        <v>16</v>
      </c>
      <c r="I26" s="15" t="s">
        <v>17</v>
      </c>
      <c r="J26" s="16" t="s">
        <v>18</v>
      </c>
      <c r="K26" s="17" t="s">
        <v>19</v>
      </c>
      <c r="L26" s="18" t="s">
        <v>20</v>
      </c>
      <c r="M26" s="15" t="s">
        <v>2</v>
      </c>
      <c r="N26" s="16" t="s">
        <v>3</v>
      </c>
      <c r="O26" s="17" t="s">
        <v>4</v>
      </c>
      <c r="P26" s="18" t="s">
        <v>5</v>
      </c>
      <c r="Q26" s="5" t="s">
        <v>21</v>
      </c>
    </row>
    <row r="27" spans="1:17" x14ac:dyDescent="0.25">
      <c r="A27" s="2">
        <v>1</v>
      </c>
      <c r="B27" s="48" t="s">
        <v>46</v>
      </c>
      <c r="C27" s="2">
        <f>D27*(A27*2)</f>
        <v>40</v>
      </c>
      <c r="D27" s="2">
        <f>A27*20</f>
        <v>20</v>
      </c>
      <c r="E27" s="2">
        <v>1</v>
      </c>
      <c r="F27" s="2">
        <v>1</v>
      </c>
      <c r="G27" s="2">
        <v>0</v>
      </c>
      <c r="H27" s="2">
        <v>0</v>
      </c>
      <c r="I27" s="19">
        <f t="shared" ref="I27:L46" si="8">$C27*E27</f>
        <v>40</v>
      </c>
      <c r="J27" s="20">
        <f t="shared" si="8"/>
        <v>40</v>
      </c>
      <c r="K27" s="21">
        <f t="shared" si="8"/>
        <v>0</v>
      </c>
      <c r="L27" s="22">
        <f t="shared" si="8"/>
        <v>0</v>
      </c>
      <c r="M27" s="28">
        <f>I27/2</f>
        <v>20</v>
      </c>
      <c r="N27" s="29">
        <f t="shared" ref="N27:N51" si="9">J27/2</f>
        <v>20</v>
      </c>
      <c r="O27" s="30">
        <f t="shared" ref="O27:O51" si="10">K27/2</f>
        <v>0</v>
      </c>
      <c r="P27" s="31">
        <f t="shared" ref="P27:P51" si="11">L27/2</f>
        <v>0</v>
      </c>
      <c r="Q27" s="4">
        <f t="shared" ref="Q27:Q51" si="12">M27/2</f>
        <v>10</v>
      </c>
    </row>
    <row r="28" spans="1:17" x14ac:dyDescent="0.25">
      <c r="A28" s="2">
        <f t="shared" ref="A28:A51" si="13">A27+1</f>
        <v>2</v>
      </c>
      <c r="B28" s="48" t="s">
        <v>46</v>
      </c>
      <c r="C28" s="2">
        <f t="shared" ref="C28:C46" si="14">D28*(A28*2)</f>
        <v>160</v>
      </c>
      <c r="D28" s="2">
        <f>A28*20</f>
        <v>40</v>
      </c>
      <c r="E28" s="2">
        <f>E27+1</f>
        <v>2</v>
      </c>
      <c r="F28" s="2">
        <f>F27</f>
        <v>1</v>
      </c>
      <c r="G28" s="2">
        <v>0</v>
      </c>
      <c r="H28" s="2">
        <v>0</v>
      </c>
      <c r="I28" s="19">
        <f t="shared" si="8"/>
        <v>320</v>
      </c>
      <c r="J28" s="20">
        <f t="shared" si="8"/>
        <v>160</v>
      </c>
      <c r="K28" s="21">
        <f t="shared" si="8"/>
        <v>0</v>
      </c>
      <c r="L28" s="22">
        <f t="shared" si="8"/>
        <v>0</v>
      </c>
      <c r="M28" s="28">
        <f t="shared" ref="M28:M51" si="15">I28/2</f>
        <v>160</v>
      </c>
      <c r="N28" s="29">
        <f t="shared" si="9"/>
        <v>80</v>
      </c>
      <c r="O28" s="30">
        <f t="shared" si="10"/>
        <v>0</v>
      </c>
      <c r="P28" s="31">
        <f t="shared" si="11"/>
        <v>0</v>
      </c>
      <c r="Q28" s="4">
        <f t="shared" si="12"/>
        <v>80</v>
      </c>
    </row>
    <row r="29" spans="1:17" x14ac:dyDescent="0.25">
      <c r="A29" s="2">
        <f t="shared" si="13"/>
        <v>3</v>
      </c>
      <c r="B29" s="48" t="s">
        <v>46</v>
      </c>
      <c r="C29" s="2">
        <f t="shared" si="14"/>
        <v>360</v>
      </c>
      <c r="D29" s="2">
        <f t="shared" ref="D29:D46" si="16">A29*20</f>
        <v>60</v>
      </c>
      <c r="E29" s="2">
        <f>E28</f>
        <v>2</v>
      </c>
      <c r="F29" s="2">
        <f>F28</f>
        <v>1</v>
      </c>
      <c r="G29" s="2">
        <v>1</v>
      </c>
      <c r="H29" s="2">
        <v>0</v>
      </c>
      <c r="I29" s="19">
        <f t="shared" si="8"/>
        <v>720</v>
      </c>
      <c r="J29" s="20">
        <f t="shared" si="8"/>
        <v>360</v>
      </c>
      <c r="K29" s="21">
        <f t="shared" si="8"/>
        <v>360</v>
      </c>
      <c r="L29" s="22">
        <f t="shared" si="8"/>
        <v>0</v>
      </c>
      <c r="M29" s="28">
        <f t="shared" si="15"/>
        <v>360</v>
      </c>
      <c r="N29" s="29">
        <f t="shared" si="9"/>
        <v>180</v>
      </c>
      <c r="O29" s="30">
        <f t="shared" si="10"/>
        <v>180</v>
      </c>
      <c r="P29" s="31">
        <f t="shared" si="11"/>
        <v>0</v>
      </c>
      <c r="Q29" s="4">
        <f t="shared" si="12"/>
        <v>180</v>
      </c>
    </row>
    <row r="30" spans="1:17" x14ac:dyDescent="0.25">
      <c r="A30" s="2">
        <f t="shared" si="13"/>
        <v>4</v>
      </c>
      <c r="B30" s="48" t="s">
        <v>46</v>
      </c>
      <c r="C30" s="2">
        <f t="shared" si="14"/>
        <v>640</v>
      </c>
      <c r="D30" s="2">
        <f t="shared" si="16"/>
        <v>80</v>
      </c>
      <c r="E30" s="2">
        <f>E29</f>
        <v>2</v>
      </c>
      <c r="F30" s="2">
        <f>F29+1</f>
        <v>2</v>
      </c>
      <c r="G30" s="2">
        <f>G29</f>
        <v>1</v>
      </c>
      <c r="H30" s="2">
        <v>0</v>
      </c>
      <c r="I30" s="19">
        <f t="shared" si="8"/>
        <v>1280</v>
      </c>
      <c r="J30" s="20">
        <f t="shared" si="8"/>
        <v>1280</v>
      </c>
      <c r="K30" s="21">
        <f t="shared" si="8"/>
        <v>640</v>
      </c>
      <c r="L30" s="22">
        <f t="shared" si="8"/>
        <v>0</v>
      </c>
      <c r="M30" s="28">
        <f t="shared" si="15"/>
        <v>640</v>
      </c>
      <c r="N30" s="29">
        <f t="shared" si="9"/>
        <v>640</v>
      </c>
      <c r="O30" s="30">
        <f t="shared" si="10"/>
        <v>320</v>
      </c>
      <c r="P30" s="31">
        <f t="shared" si="11"/>
        <v>0</v>
      </c>
      <c r="Q30" s="4">
        <f t="shared" si="12"/>
        <v>320</v>
      </c>
    </row>
    <row r="31" spans="1:17" x14ac:dyDescent="0.25">
      <c r="A31" s="2">
        <f t="shared" si="13"/>
        <v>5</v>
      </c>
      <c r="B31" s="48" t="s">
        <v>46</v>
      </c>
      <c r="C31" s="2">
        <f t="shared" si="14"/>
        <v>1000</v>
      </c>
      <c r="D31" s="2">
        <f t="shared" si="16"/>
        <v>100</v>
      </c>
      <c r="E31" s="2">
        <f>E30+1</f>
        <v>3</v>
      </c>
      <c r="F31" s="2">
        <f>F30</f>
        <v>2</v>
      </c>
      <c r="G31" s="2">
        <f>G30</f>
        <v>1</v>
      </c>
      <c r="H31" s="2">
        <v>1</v>
      </c>
      <c r="I31" s="19">
        <f t="shared" si="8"/>
        <v>3000</v>
      </c>
      <c r="J31" s="20">
        <f t="shared" si="8"/>
        <v>2000</v>
      </c>
      <c r="K31" s="21">
        <f t="shared" si="8"/>
        <v>1000</v>
      </c>
      <c r="L31" s="22">
        <f t="shared" si="8"/>
        <v>1000</v>
      </c>
      <c r="M31" s="28">
        <f t="shared" si="15"/>
        <v>1500</v>
      </c>
      <c r="N31" s="29">
        <f t="shared" si="9"/>
        <v>1000</v>
      </c>
      <c r="O31" s="30">
        <f t="shared" si="10"/>
        <v>500</v>
      </c>
      <c r="P31" s="31">
        <f t="shared" si="11"/>
        <v>500</v>
      </c>
      <c r="Q31" s="4">
        <f t="shared" si="12"/>
        <v>750</v>
      </c>
    </row>
    <row r="32" spans="1:17" x14ac:dyDescent="0.25">
      <c r="A32" s="2">
        <f t="shared" si="13"/>
        <v>6</v>
      </c>
      <c r="B32" s="48" t="s">
        <v>46</v>
      </c>
      <c r="C32" s="2">
        <f t="shared" si="14"/>
        <v>1440</v>
      </c>
      <c r="D32" s="2">
        <f t="shared" si="16"/>
        <v>120</v>
      </c>
      <c r="E32" s="2">
        <f>E31</f>
        <v>3</v>
      </c>
      <c r="F32" s="2">
        <f>F31</f>
        <v>2</v>
      </c>
      <c r="G32" s="2">
        <f>G31+1</f>
        <v>2</v>
      </c>
      <c r="H32" s="2">
        <f>H31</f>
        <v>1</v>
      </c>
      <c r="I32" s="19">
        <f t="shared" si="8"/>
        <v>4320</v>
      </c>
      <c r="J32" s="20">
        <f t="shared" si="8"/>
        <v>2880</v>
      </c>
      <c r="K32" s="21">
        <f t="shared" si="8"/>
        <v>2880</v>
      </c>
      <c r="L32" s="22">
        <f t="shared" si="8"/>
        <v>1440</v>
      </c>
      <c r="M32" s="28">
        <f t="shared" si="15"/>
        <v>2160</v>
      </c>
      <c r="N32" s="29">
        <f t="shared" si="9"/>
        <v>1440</v>
      </c>
      <c r="O32" s="30">
        <f t="shared" si="10"/>
        <v>1440</v>
      </c>
      <c r="P32" s="31">
        <f t="shared" si="11"/>
        <v>720</v>
      </c>
      <c r="Q32" s="4">
        <f t="shared" si="12"/>
        <v>1080</v>
      </c>
    </row>
    <row r="33" spans="1:17" x14ac:dyDescent="0.25">
      <c r="A33" s="2">
        <f t="shared" si="13"/>
        <v>7</v>
      </c>
      <c r="B33" s="48" t="s">
        <v>46</v>
      </c>
      <c r="C33" s="2">
        <f t="shared" si="14"/>
        <v>1960</v>
      </c>
      <c r="D33" s="2">
        <f t="shared" si="16"/>
        <v>140</v>
      </c>
      <c r="E33" s="2">
        <f>E32</f>
        <v>3</v>
      </c>
      <c r="F33" s="2">
        <f>F32+1</f>
        <v>3</v>
      </c>
      <c r="G33" s="2">
        <f>G32</f>
        <v>2</v>
      </c>
      <c r="H33" s="2">
        <f>H32</f>
        <v>1</v>
      </c>
      <c r="I33" s="19">
        <f t="shared" si="8"/>
        <v>5880</v>
      </c>
      <c r="J33" s="20">
        <f t="shared" si="8"/>
        <v>5880</v>
      </c>
      <c r="K33" s="21">
        <f t="shared" si="8"/>
        <v>3920</v>
      </c>
      <c r="L33" s="22">
        <f t="shared" si="8"/>
        <v>1960</v>
      </c>
      <c r="M33" s="28">
        <f t="shared" si="15"/>
        <v>2940</v>
      </c>
      <c r="N33" s="29">
        <f t="shared" si="9"/>
        <v>2940</v>
      </c>
      <c r="O33" s="30">
        <f t="shared" si="10"/>
        <v>1960</v>
      </c>
      <c r="P33" s="31">
        <f t="shared" si="11"/>
        <v>980</v>
      </c>
      <c r="Q33" s="4">
        <f t="shared" si="12"/>
        <v>1470</v>
      </c>
    </row>
    <row r="34" spans="1:17" x14ac:dyDescent="0.25">
      <c r="A34" s="2">
        <f t="shared" si="13"/>
        <v>8</v>
      </c>
      <c r="B34" s="48" t="s">
        <v>46</v>
      </c>
      <c r="C34" s="2">
        <f t="shared" si="14"/>
        <v>2560</v>
      </c>
      <c r="D34" s="2">
        <f t="shared" si="16"/>
        <v>160</v>
      </c>
      <c r="E34" s="2">
        <f>E33+1</f>
        <v>4</v>
      </c>
      <c r="F34" s="2">
        <f>F33</f>
        <v>3</v>
      </c>
      <c r="G34" s="2">
        <f>G33</f>
        <v>2</v>
      </c>
      <c r="H34" s="2">
        <f>H33+1</f>
        <v>2</v>
      </c>
      <c r="I34" s="19">
        <f t="shared" si="8"/>
        <v>10240</v>
      </c>
      <c r="J34" s="20">
        <f t="shared" si="8"/>
        <v>7680</v>
      </c>
      <c r="K34" s="21">
        <f t="shared" si="8"/>
        <v>5120</v>
      </c>
      <c r="L34" s="22">
        <f t="shared" si="8"/>
        <v>5120</v>
      </c>
      <c r="M34" s="28">
        <f t="shared" si="15"/>
        <v>5120</v>
      </c>
      <c r="N34" s="29">
        <f t="shared" si="9"/>
        <v>3840</v>
      </c>
      <c r="O34" s="30">
        <f t="shared" si="10"/>
        <v>2560</v>
      </c>
      <c r="P34" s="31">
        <f t="shared" si="11"/>
        <v>2560</v>
      </c>
      <c r="Q34" s="4">
        <f t="shared" si="12"/>
        <v>2560</v>
      </c>
    </row>
    <row r="35" spans="1:17" x14ac:dyDescent="0.25">
      <c r="A35" s="2">
        <f t="shared" si="13"/>
        <v>9</v>
      </c>
      <c r="B35" s="48" t="s">
        <v>46</v>
      </c>
      <c r="C35" s="2">
        <f t="shared" si="14"/>
        <v>3240</v>
      </c>
      <c r="D35" s="2">
        <f t="shared" si="16"/>
        <v>180</v>
      </c>
      <c r="E35" s="2">
        <f>E34</f>
        <v>4</v>
      </c>
      <c r="F35" s="2">
        <f>F34</f>
        <v>3</v>
      </c>
      <c r="G35" s="2">
        <f>G34+1</f>
        <v>3</v>
      </c>
      <c r="H35" s="2">
        <f>H34</f>
        <v>2</v>
      </c>
      <c r="I35" s="19">
        <f t="shared" si="8"/>
        <v>12960</v>
      </c>
      <c r="J35" s="20">
        <f t="shared" si="8"/>
        <v>9720</v>
      </c>
      <c r="K35" s="21">
        <f t="shared" si="8"/>
        <v>9720</v>
      </c>
      <c r="L35" s="22">
        <f t="shared" si="8"/>
        <v>6480</v>
      </c>
      <c r="M35" s="28">
        <f t="shared" si="15"/>
        <v>6480</v>
      </c>
      <c r="N35" s="29">
        <f t="shared" si="9"/>
        <v>4860</v>
      </c>
      <c r="O35" s="30">
        <f t="shared" si="10"/>
        <v>4860</v>
      </c>
      <c r="P35" s="31">
        <f t="shared" si="11"/>
        <v>3240</v>
      </c>
      <c r="Q35" s="4">
        <f t="shared" si="12"/>
        <v>3240</v>
      </c>
    </row>
    <row r="36" spans="1:17" x14ac:dyDescent="0.25">
      <c r="A36" s="2">
        <f t="shared" si="13"/>
        <v>10</v>
      </c>
      <c r="B36" s="48" t="s">
        <v>46</v>
      </c>
      <c r="C36" s="2">
        <f t="shared" si="14"/>
        <v>4000</v>
      </c>
      <c r="D36" s="2">
        <f t="shared" si="16"/>
        <v>200</v>
      </c>
      <c r="E36" s="2">
        <f>E35</f>
        <v>4</v>
      </c>
      <c r="F36" s="2">
        <f>F35+1</f>
        <v>4</v>
      </c>
      <c r="G36" s="2">
        <f>G35</f>
        <v>3</v>
      </c>
      <c r="H36" s="2">
        <f>H35</f>
        <v>2</v>
      </c>
      <c r="I36" s="19">
        <f t="shared" si="8"/>
        <v>16000</v>
      </c>
      <c r="J36" s="20">
        <f t="shared" si="8"/>
        <v>16000</v>
      </c>
      <c r="K36" s="21">
        <f t="shared" si="8"/>
        <v>12000</v>
      </c>
      <c r="L36" s="22">
        <f t="shared" si="8"/>
        <v>8000</v>
      </c>
      <c r="M36" s="28">
        <f t="shared" si="15"/>
        <v>8000</v>
      </c>
      <c r="N36" s="29">
        <f t="shared" si="9"/>
        <v>8000</v>
      </c>
      <c r="O36" s="30">
        <f t="shared" si="10"/>
        <v>6000</v>
      </c>
      <c r="P36" s="31">
        <f t="shared" si="11"/>
        <v>4000</v>
      </c>
      <c r="Q36" s="4">
        <f t="shared" si="12"/>
        <v>4000</v>
      </c>
    </row>
    <row r="37" spans="1:17" x14ac:dyDescent="0.25">
      <c r="A37" s="2">
        <f t="shared" si="13"/>
        <v>11</v>
      </c>
      <c r="B37" s="48" t="s">
        <v>46</v>
      </c>
      <c r="C37" s="2">
        <f t="shared" si="14"/>
        <v>4840</v>
      </c>
      <c r="D37" s="2">
        <f t="shared" si="16"/>
        <v>220</v>
      </c>
      <c r="E37" s="2">
        <f>E36+1</f>
        <v>5</v>
      </c>
      <c r="F37" s="2">
        <f>F36</f>
        <v>4</v>
      </c>
      <c r="G37" s="2">
        <f>G36</f>
        <v>3</v>
      </c>
      <c r="H37" s="2">
        <f>H36+1</f>
        <v>3</v>
      </c>
      <c r="I37" s="19">
        <f t="shared" si="8"/>
        <v>24200</v>
      </c>
      <c r="J37" s="20">
        <f t="shared" si="8"/>
        <v>19360</v>
      </c>
      <c r="K37" s="21">
        <f t="shared" si="8"/>
        <v>14520</v>
      </c>
      <c r="L37" s="22">
        <f t="shared" si="8"/>
        <v>14520</v>
      </c>
      <c r="M37" s="28">
        <f t="shared" si="15"/>
        <v>12100</v>
      </c>
      <c r="N37" s="29">
        <f t="shared" si="9"/>
        <v>9680</v>
      </c>
      <c r="O37" s="30">
        <f t="shared" si="10"/>
        <v>7260</v>
      </c>
      <c r="P37" s="31">
        <f t="shared" si="11"/>
        <v>7260</v>
      </c>
      <c r="Q37" s="4">
        <f t="shared" si="12"/>
        <v>6050</v>
      </c>
    </row>
    <row r="38" spans="1:17" x14ac:dyDescent="0.25">
      <c r="A38" s="2">
        <f t="shared" si="13"/>
        <v>12</v>
      </c>
      <c r="B38" s="48" t="s">
        <v>46</v>
      </c>
      <c r="C38" s="2">
        <f t="shared" si="14"/>
        <v>5760</v>
      </c>
      <c r="D38" s="2">
        <f t="shared" si="16"/>
        <v>240</v>
      </c>
      <c r="E38" s="2">
        <f>E37</f>
        <v>5</v>
      </c>
      <c r="F38" s="2">
        <f>F37</f>
        <v>4</v>
      </c>
      <c r="G38" s="2">
        <f>G37+1</f>
        <v>4</v>
      </c>
      <c r="H38" s="2">
        <f>H37</f>
        <v>3</v>
      </c>
      <c r="I38" s="19">
        <f t="shared" si="8"/>
        <v>28800</v>
      </c>
      <c r="J38" s="20">
        <f t="shared" si="8"/>
        <v>23040</v>
      </c>
      <c r="K38" s="21">
        <f t="shared" si="8"/>
        <v>23040</v>
      </c>
      <c r="L38" s="22">
        <f t="shared" si="8"/>
        <v>17280</v>
      </c>
      <c r="M38" s="28">
        <f t="shared" si="15"/>
        <v>14400</v>
      </c>
      <c r="N38" s="29">
        <f t="shared" si="9"/>
        <v>11520</v>
      </c>
      <c r="O38" s="30">
        <f t="shared" si="10"/>
        <v>11520</v>
      </c>
      <c r="P38" s="31">
        <f t="shared" si="11"/>
        <v>8640</v>
      </c>
      <c r="Q38" s="4">
        <f t="shared" si="12"/>
        <v>7200</v>
      </c>
    </row>
    <row r="39" spans="1:17" x14ac:dyDescent="0.25">
      <c r="A39" s="2">
        <f t="shared" si="13"/>
        <v>13</v>
      </c>
      <c r="B39" s="48" t="s">
        <v>46</v>
      </c>
      <c r="C39" s="2">
        <f t="shared" si="14"/>
        <v>6760</v>
      </c>
      <c r="D39" s="2">
        <f t="shared" si="16"/>
        <v>260</v>
      </c>
      <c r="E39" s="2">
        <f>E38</f>
        <v>5</v>
      </c>
      <c r="F39" s="2">
        <f>F38+1</f>
        <v>5</v>
      </c>
      <c r="G39" s="2">
        <f>G38</f>
        <v>4</v>
      </c>
      <c r="H39" s="2">
        <f>H38</f>
        <v>3</v>
      </c>
      <c r="I39" s="19">
        <f t="shared" si="8"/>
        <v>33800</v>
      </c>
      <c r="J39" s="20">
        <f t="shared" si="8"/>
        <v>33800</v>
      </c>
      <c r="K39" s="21">
        <f t="shared" si="8"/>
        <v>27040</v>
      </c>
      <c r="L39" s="22">
        <f t="shared" si="8"/>
        <v>20280</v>
      </c>
      <c r="M39" s="28">
        <f t="shared" si="15"/>
        <v>16900</v>
      </c>
      <c r="N39" s="29">
        <f t="shared" si="9"/>
        <v>16900</v>
      </c>
      <c r="O39" s="30">
        <f t="shared" si="10"/>
        <v>13520</v>
      </c>
      <c r="P39" s="31">
        <f t="shared" si="11"/>
        <v>10140</v>
      </c>
      <c r="Q39" s="4">
        <f t="shared" si="12"/>
        <v>8450</v>
      </c>
    </row>
    <row r="40" spans="1:17" x14ac:dyDescent="0.25">
      <c r="A40" s="2">
        <f t="shared" si="13"/>
        <v>14</v>
      </c>
      <c r="B40" s="48" t="s">
        <v>46</v>
      </c>
      <c r="C40" s="2">
        <f t="shared" si="14"/>
        <v>7840</v>
      </c>
      <c r="D40" s="2">
        <f t="shared" si="16"/>
        <v>280</v>
      </c>
      <c r="E40" s="2">
        <f>E39+1</f>
        <v>6</v>
      </c>
      <c r="F40" s="2">
        <f>F39</f>
        <v>5</v>
      </c>
      <c r="G40" s="2">
        <f>G39</f>
        <v>4</v>
      </c>
      <c r="H40" s="2">
        <f>H39+1</f>
        <v>4</v>
      </c>
      <c r="I40" s="19">
        <f t="shared" si="8"/>
        <v>47040</v>
      </c>
      <c r="J40" s="20">
        <f t="shared" si="8"/>
        <v>39200</v>
      </c>
      <c r="K40" s="21">
        <f t="shared" si="8"/>
        <v>31360</v>
      </c>
      <c r="L40" s="22">
        <f t="shared" si="8"/>
        <v>31360</v>
      </c>
      <c r="M40" s="28">
        <f t="shared" si="15"/>
        <v>23520</v>
      </c>
      <c r="N40" s="29">
        <f t="shared" si="9"/>
        <v>19600</v>
      </c>
      <c r="O40" s="30">
        <f t="shared" si="10"/>
        <v>15680</v>
      </c>
      <c r="P40" s="31">
        <f t="shared" si="11"/>
        <v>15680</v>
      </c>
      <c r="Q40" s="4">
        <f t="shared" si="12"/>
        <v>11760</v>
      </c>
    </row>
    <row r="41" spans="1:17" x14ac:dyDescent="0.25">
      <c r="A41" s="2">
        <f t="shared" si="13"/>
        <v>15</v>
      </c>
      <c r="B41" s="48" t="s">
        <v>46</v>
      </c>
      <c r="C41" s="2">
        <f t="shared" si="14"/>
        <v>9000</v>
      </c>
      <c r="D41" s="2">
        <f t="shared" si="16"/>
        <v>300</v>
      </c>
      <c r="E41" s="2">
        <f>E40</f>
        <v>6</v>
      </c>
      <c r="F41" s="2">
        <f>F40</f>
        <v>5</v>
      </c>
      <c r="G41" s="2">
        <f>G40+1</f>
        <v>5</v>
      </c>
      <c r="H41" s="2">
        <f>H40</f>
        <v>4</v>
      </c>
      <c r="I41" s="19">
        <f t="shared" si="8"/>
        <v>54000</v>
      </c>
      <c r="J41" s="20">
        <f t="shared" si="8"/>
        <v>45000</v>
      </c>
      <c r="K41" s="21">
        <f t="shared" si="8"/>
        <v>45000</v>
      </c>
      <c r="L41" s="22">
        <f t="shared" si="8"/>
        <v>36000</v>
      </c>
      <c r="M41" s="28">
        <f t="shared" si="15"/>
        <v>27000</v>
      </c>
      <c r="N41" s="29">
        <f t="shared" si="9"/>
        <v>22500</v>
      </c>
      <c r="O41" s="30">
        <f t="shared" si="10"/>
        <v>22500</v>
      </c>
      <c r="P41" s="31">
        <f t="shared" si="11"/>
        <v>18000</v>
      </c>
      <c r="Q41" s="4">
        <f t="shared" si="12"/>
        <v>13500</v>
      </c>
    </row>
    <row r="42" spans="1:17" x14ac:dyDescent="0.25">
      <c r="A42" s="2">
        <f t="shared" si="13"/>
        <v>16</v>
      </c>
      <c r="B42" s="48" t="s">
        <v>46</v>
      </c>
      <c r="C42" s="2">
        <f t="shared" si="14"/>
        <v>10240</v>
      </c>
      <c r="D42" s="2">
        <f t="shared" si="16"/>
        <v>320</v>
      </c>
      <c r="E42" s="2">
        <f>E41</f>
        <v>6</v>
      </c>
      <c r="F42" s="2">
        <f>F41+1</f>
        <v>6</v>
      </c>
      <c r="G42" s="2">
        <f>G41</f>
        <v>5</v>
      </c>
      <c r="H42" s="2">
        <f>H41</f>
        <v>4</v>
      </c>
      <c r="I42" s="19">
        <f t="shared" si="8"/>
        <v>61440</v>
      </c>
      <c r="J42" s="20">
        <f t="shared" si="8"/>
        <v>61440</v>
      </c>
      <c r="K42" s="21">
        <f t="shared" si="8"/>
        <v>51200</v>
      </c>
      <c r="L42" s="22">
        <f t="shared" si="8"/>
        <v>40960</v>
      </c>
      <c r="M42" s="28">
        <f t="shared" si="15"/>
        <v>30720</v>
      </c>
      <c r="N42" s="29">
        <f t="shared" si="9"/>
        <v>30720</v>
      </c>
      <c r="O42" s="30">
        <f t="shared" si="10"/>
        <v>25600</v>
      </c>
      <c r="P42" s="31">
        <f t="shared" si="11"/>
        <v>20480</v>
      </c>
      <c r="Q42" s="4">
        <f t="shared" si="12"/>
        <v>15360</v>
      </c>
    </row>
    <row r="43" spans="1:17" x14ac:dyDescent="0.25">
      <c r="A43" s="2">
        <f t="shared" si="13"/>
        <v>17</v>
      </c>
      <c r="B43" s="48" t="s">
        <v>46</v>
      </c>
      <c r="C43" s="2">
        <f t="shared" si="14"/>
        <v>11560</v>
      </c>
      <c r="D43" s="2">
        <f t="shared" si="16"/>
        <v>340</v>
      </c>
      <c r="E43" s="2">
        <f>E42+1</f>
        <v>7</v>
      </c>
      <c r="F43" s="2">
        <f>F42</f>
        <v>6</v>
      </c>
      <c r="G43" s="2">
        <f>G42</f>
        <v>5</v>
      </c>
      <c r="H43" s="2">
        <f>H42+1</f>
        <v>5</v>
      </c>
      <c r="I43" s="19">
        <f t="shared" si="8"/>
        <v>80920</v>
      </c>
      <c r="J43" s="20">
        <f t="shared" si="8"/>
        <v>69360</v>
      </c>
      <c r="K43" s="21">
        <f t="shared" si="8"/>
        <v>57800</v>
      </c>
      <c r="L43" s="22">
        <f t="shared" si="8"/>
        <v>57800</v>
      </c>
      <c r="M43" s="28">
        <f t="shared" si="15"/>
        <v>40460</v>
      </c>
      <c r="N43" s="29">
        <f t="shared" si="9"/>
        <v>34680</v>
      </c>
      <c r="O43" s="30">
        <f t="shared" si="10"/>
        <v>28900</v>
      </c>
      <c r="P43" s="31">
        <f t="shared" si="11"/>
        <v>28900</v>
      </c>
      <c r="Q43" s="4">
        <f t="shared" si="12"/>
        <v>20230</v>
      </c>
    </row>
    <row r="44" spans="1:17" x14ac:dyDescent="0.25">
      <c r="A44" s="2">
        <f t="shared" si="13"/>
        <v>18</v>
      </c>
      <c r="B44" s="48" t="s">
        <v>46</v>
      </c>
      <c r="C44" s="2">
        <f t="shared" si="14"/>
        <v>12960</v>
      </c>
      <c r="D44" s="2">
        <f t="shared" si="16"/>
        <v>360</v>
      </c>
      <c r="E44" s="2">
        <f>E43</f>
        <v>7</v>
      </c>
      <c r="F44" s="2">
        <f>F43</f>
        <v>6</v>
      </c>
      <c r="G44" s="2">
        <f>G43+1</f>
        <v>6</v>
      </c>
      <c r="H44" s="2">
        <f>H43</f>
        <v>5</v>
      </c>
      <c r="I44" s="19">
        <f t="shared" si="8"/>
        <v>90720</v>
      </c>
      <c r="J44" s="20">
        <f t="shared" si="8"/>
        <v>77760</v>
      </c>
      <c r="K44" s="21">
        <f t="shared" si="8"/>
        <v>77760</v>
      </c>
      <c r="L44" s="22">
        <f t="shared" si="8"/>
        <v>64800</v>
      </c>
      <c r="M44" s="28">
        <f t="shared" si="15"/>
        <v>45360</v>
      </c>
      <c r="N44" s="29">
        <f t="shared" si="9"/>
        <v>38880</v>
      </c>
      <c r="O44" s="30">
        <f t="shared" si="10"/>
        <v>38880</v>
      </c>
      <c r="P44" s="31">
        <f t="shared" si="11"/>
        <v>32400</v>
      </c>
      <c r="Q44" s="4">
        <f t="shared" si="12"/>
        <v>22680</v>
      </c>
    </row>
    <row r="45" spans="1:17" x14ac:dyDescent="0.25">
      <c r="A45" s="2">
        <f t="shared" si="13"/>
        <v>19</v>
      </c>
      <c r="B45" s="48" t="s">
        <v>46</v>
      </c>
      <c r="C45" s="2">
        <f t="shared" si="14"/>
        <v>14440</v>
      </c>
      <c r="D45" s="2">
        <f t="shared" si="16"/>
        <v>380</v>
      </c>
      <c r="E45" s="2">
        <f>E44</f>
        <v>7</v>
      </c>
      <c r="F45" s="2">
        <f>F44+1</f>
        <v>7</v>
      </c>
      <c r="G45" s="2">
        <f>G44</f>
        <v>6</v>
      </c>
      <c r="H45" s="2">
        <f>H44</f>
        <v>5</v>
      </c>
      <c r="I45" s="19">
        <f t="shared" si="8"/>
        <v>101080</v>
      </c>
      <c r="J45" s="20">
        <f t="shared" si="8"/>
        <v>101080</v>
      </c>
      <c r="K45" s="21">
        <f t="shared" si="8"/>
        <v>86640</v>
      </c>
      <c r="L45" s="22">
        <f t="shared" si="8"/>
        <v>72200</v>
      </c>
      <c r="M45" s="28">
        <f t="shared" si="15"/>
        <v>50540</v>
      </c>
      <c r="N45" s="29">
        <f t="shared" si="9"/>
        <v>50540</v>
      </c>
      <c r="O45" s="30">
        <f t="shared" si="10"/>
        <v>43320</v>
      </c>
      <c r="P45" s="31">
        <f t="shared" si="11"/>
        <v>36100</v>
      </c>
      <c r="Q45" s="4">
        <f t="shared" si="12"/>
        <v>25270</v>
      </c>
    </row>
    <row r="46" spans="1:17" x14ac:dyDescent="0.25">
      <c r="A46" s="2">
        <f t="shared" si="13"/>
        <v>20</v>
      </c>
      <c r="B46" s="48" t="s">
        <v>46</v>
      </c>
      <c r="C46" s="2">
        <f t="shared" si="14"/>
        <v>16000</v>
      </c>
      <c r="D46" s="2">
        <f t="shared" si="16"/>
        <v>400</v>
      </c>
      <c r="E46" s="2">
        <f>E45+1</f>
        <v>8</v>
      </c>
      <c r="F46" s="2">
        <f>F45</f>
        <v>7</v>
      </c>
      <c r="G46" s="2">
        <f>G45</f>
        <v>6</v>
      </c>
      <c r="H46" s="2">
        <f>H45+1</f>
        <v>6</v>
      </c>
      <c r="I46" s="19">
        <f t="shared" si="8"/>
        <v>128000</v>
      </c>
      <c r="J46" s="20">
        <f t="shared" si="8"/>
        <v>112000</v>
      </c>
      <c r="K46" s="21">
        <f t="shared" si="8"/>
        <v>96000</v>
      </c>
      <c r="L46" s="22">
        <f t="shared" si="8"/>
        <v>96000</v>
      </c>
      <c r="M46" s="28">
        <f t="shared" si="15"/>
        <v>64000</v>
      </c>
      <c r="N46" s="29">
        <f t="shared" si="9"/>
        <v>56000</v>
      </c>
      <c r="O46" s="30">
        <f t="shared" si="10"/>
        <v>48000</v>
      </c>
      <c r="P46" s="31">
        <f t="shared" si="11"/>
        <v>48000</v>
      </c>
      <c r="Q46" s="4">
        <f t="shared" si="12"/>
        <v>32000</v>
      </c>
    </row>
    <row r="47" spans="1:17" x14ac:dyDescent="0.25">
      <c r="A47" s="2">
        <f t="shared" si="13"/>
        <v>21</v>
      </c>
      <c r="B47" s="48" t="s">
        <v>46</v>
      </c>
      <c r="C47" s="2">
        <f t="shared" ref="C47:C51" si="17">D47*(A47*2)</f>
        <v>17640</v>
      </c>
      <c r="D47" s="2">
        <f t="shared" ref="D47:D51" si="18">A47*20</f>
        <v>420</v>
      </c>
      <c r="E47" s="2">
        <f>E46</f>
        <v>8</v>
      </c>
      <c r="F47" s="2">
        <f>F46+1</f>
        <v>8</v>
      </c>
      <c r="G47" s="2">
        <f>G46</f>
        <v>6</v>
      </c>
      <c r="H47" s="2">
        <f>H46</f>
        <v>6</v>
      </c>
      <c r="I47" s="19">
        <f t="shared" ref="I47:I51" si="19">$C47*E47</f>
        <v>141120</v>
      </c>
      <c r="J47" s="20">
        <f t="shared" ref="J47:J51" si="20">$C47*F47</f>
        <v>141120</v>
      </c>
      <c r="K47" s="21">
        <f t="shared" ref="K47:K51" si="21">$C47*G47</f>
        <v>105840</v>
      </c>
      <c r="L47" s="22">
        <f t="shared" ref="L47:L51" si="22">$C47*H47</f>
        <v>105840</v>
      </c>
      <c r="M47" s="28">
        <f t="shared" si="15"/>
        <v>70560</v>
      </c>
      <c r="N47" s="29">
        <f t="shared" si="9"/>
        <v>70560</v>
      </c>
      <c r="O47" s="30">
        <f t="shared" si="10"/>
        <v>52920</v>
      </c>
      <c r="P47" s="31">
        <f t="shared" si="11"/>
        <v>52920</v>
      </c>
      <c r="Q47" s="4">
        <f t="shared" si="12"/>
        <v>35280</v>
      </c>
    </row>
    <row r="48" spans="1:17" x14ac:dyDescent="0.25">
      <c r="A48" s="2">
        <f t="shared" si="13"/>
        <v>22</v>
      </c>
      <c r="B48" s="48" t="s">
        <v>46</v>
      </c>
      <c r="C48" s="2">
        <f t="shared" si="17"/>
        <v>19360</v>
      </c>
      <c r="D48" s="2">
        <f t="shared" si="18"/>
        <v>440</v>
      </c>
      <c r="E48" s="2">
        <f>E47+1</f>
        <v>9</v>
      </c>
      <c r="F48" s="2">
        <f>F47</f>
        <v>8</v>
      </c>
      <c r="G48" s="2">
        <f>G47</f>
        <v>6</v>
      </c>
      <c r="H48" s="2">
        <f>H47+1</f>
        <v>7</v>
      </c>
      <c r="I48" s="19">
        <f t="shared" si="19"/>
        <v>174240</v>
      </c>
      <c r="J48" s="20">
        <f t="shared" si="20"/>
        <v>154880</v>
      </c>
      <c r="K48" s="21">
        <f t="shared" si="21"/>
        <v>116160</v>
      </c>
      <c r="L48" s="22">
        <f t="shared" si="22"/>
        <v>135520</v>
      </c>
      <c r="M48" s="28">
        <f t="shared" si="15"/>
        <v>87120</v>
      </c>
      <c r="N48" s="29">
        <f t="shared" si="9"/>
        <v>77440</v>
      </c>
      <c r="O48" s="30">
        <f t="shared" si="10"/>
        <v>58080</v>
      </c>
      <c r="P48" s="31">
        <f t="shared" si="11"/>
        <v>67760</v>
      </c>
      <c r="Q48" s="4">
        <f t="shared" si="12"/>
        <v>43560</v>
      </c>
    </row>
    <row r="49" spans="1:17" x14ac:dyDescent="0.25">
      <c r="A49" s="2">
        <f t="shared" si="13"/>
        <v>23</v>
      </c>
      <c r="B49" s="48" t="s">
        <v>46</v>
      </c>
      <c r="C49" s="2">
        <f t="shared" si="17"/>
        <v>21160</v>
      </c>
      <c r="D49" s="2">
        <f t="shared" si="18"/>
        <v>460</v>
      </c>
      <c r="E49" s="2">
        <f>E48</f>
        <v>9</v>
      </c>
      <c r="F49" s="2">
        <f>F48</f>
        <v>8</v>
      </c>
      <c r="G49" s="2">
        <f>G48+1</f>
        <v>7</v>
      </c>
      <c r="H49" s="2">
        <f>H48</f>
        <v>7</v>
      </c>
      <c r="I49" s="19">
        <f t="shared" si="19"/>
        <v>190440</v>
      </c>
      <c r="J49" s="20">
        <f t="shared" si="20"/>
        <v>169280</v>
      </c>
      <c r="K49" s="21">
        <f t="shared" si="21"/>
        <v>148120</v>
      </c>
      <c r="L49" s="22">
        <f t="shared" si="22"/>
        <v>148120</v>
      </c>
      <c r="M49" s="28">
        <f t="shared" si="15"/>
        <v>95220</v>
      </c>
      <c r="N49" s="29">
        <f t="shared" si="9"/>
        <v>84640</v>
      </c>
      <c r="O49" s="30">
        <f t="shared" si="10"/>
        <v>74060</v>
      </c>
      <c r="P49" s="31">
        <f t="shared" si="11"/>
        <v>74060</v>
      </c>
      <c r="Q49" s="4">
        <f t="shared" si="12"/>
        <v>47610</v>
      </c>
    </row>
    <row r="50" spans="1:17" x14ac:dyDescent="0.25">
      <c r="A50" s="2">
        <f t="shared" si="13"/>
        <v>24</v>
      </c>
      <c r="B50" s="48" t="s">
        <v>46</v>
      </c>
      <c r="C50" s="2">
        <f t="shared" si="17"/>
        <v>23040</v>
      </c>
      <c r="D50" s="2">
        <f t="shared" si="18"/>
        <v>480</v>
      </c>
      <c r="E50" s="2">
        <f>E49</f>
        <v>9</v>
      </c>
      <c r="F50" s="2">
        <f>F49+1</f>
        <v>9</v>
      </c>
      <c r="G50" s="2">
        <f>G49</f>
        <v>7</v>
      </c>
      <c r="H50" s="2">
        <f>H49</f>
        <v>7</v>
      </c>
      <c r="I50" s="19">
        <f t="shared" si="19"/>
        <v>207360</v>
      </c>
      <c r="J50" s="20">
        <f t="shared" si="20"/>
        <v>207360</v>
      </c>
      <c r="K50" s="21">
        <f t="shared" si="21"/>
        <v>161280</v>
      </c>
      <c r="L50" s="22">
        <f t="shared" si="22"/>
        <v>161280</v>
      </c>
      <c r="M50" s="28">
        <f t="shared" si="15"/>
        <v>103680</v>
      </c>
      <c r="N50" s="29">
        <f t="shared" si="9"/>
        <v>103680</v>
      </c>
      <c r="O50" s="30">
        <f t="shared" si="10"/>
        <v>80640</v>
      </c>
      <c r="P50" s="31">
        <f t="shared" si="11"/>
        <v>80640</v>
      </c>
      <c r="Q50" s="4">
        <f t="shared" si="12"/>
        <v>51840</v>
      </c>
    </row>
    <row r="51" spans="1:17" x14ac:dyDescent="0.25">
      <c r="A51" s="2">
        <f t="shared" si="13"/>
        <v>25</v>
      </c>
      <c r="B51" s="48" t="s">
        <v>46</v>
      </c>
      <c r="C51" s="2">
        <f t="shared" si="17"/>
        <v>25000</v>
      </c>
      <c r="D51" s="2">
        <f t="shared" si="18"/>
        <v>500</v>
      </c>
      <c r="E51" s="2">
        <f>E50+1</f>
        <v>10</v>
      </c>
      <c r="F51" s="2">
        <f>F50</f>
        <v>9</v>
      </c>
      <c r="G51" s="2">
        <f>G50</f>
        <v>7</v>
      </c>
      <c r="H51" s="2">
        <f>H50+1</f>
        <v>8</v>
      </c>
      <c r="I51" s="19">
        <f t="shared" si="19"/>
        <v>250000</v>
      </c>
      <c r="J51" s="20">
        <f t="shared" si="20"/>
        <v>225000</v>
      </c>
      <c r="K51" s="21">
        <f t="shared" si="21"/>
        <v>175000</v>
      </c>
      <c r="L51" s="22">
        <f t="shared" si="22"/>
        <v>200000</v>
      </c>
      <c r="M51" s="28">
        <f t="shared" si="15"/>
        <v>125000</v>
      </c>
      <c r="N51" s="29">
        <f t="shared" si="9"/>
        <v>112500</v>
      </c>
      <c r="O51" s="30">
        <f t="shared" si="10"/>
        <v>87500</v>
      </c>
      <c r="P51" s="31">
        <f t="shared" si="11"/>
        <v>100000</v>
      </c>
      <c r="Q51" s="4">
        <f t="shared" si="12"/>
        <v>62500</v>
      </c>
    </row>
    <row r="52" spans="1:17" x14ac:dyDescent="0.25">
      <c r="B52" s="52" t="s">
        <v>47</v>
      </c>
      <c r="C52" s="35">
        <f>SUM(C27:C51)</f>
        <v>221000</v>
      </c>
      <c r="D52" s="40"/>
      <c r="I52" s="8">
        <f>SUM(I27:I51)</f>
        <v>1667920</v>
      </c>
      <c r="J52" s="10">
        <f>SUM(J27:J51)</f>
        <v>1525680</v>
      </c>
      <c r="K52" s="12">
        <f>SUM(K27:K51)</f>
        <v>1252400</v>
      </c>
      <c r="L52" s="14">
        <f>SUM(L27:L51)</f>
        <v>1225960</v>
      </c>
    </row>
  </sheetData>
  <mergeCells count="3">
    <mergeCell ref="B2:C2"/>
    <mergeCell ref="B24:C24"/>
    <mergeCell ref="M25:Q25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x14ac:dyDescent="0.25">
      <c r="A4" s="27" t="s">
        <v>26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200</v>
      </c>
      <c r="D5" s="2">
        <v>30</v>
      </c>
      <c r="E5" s="2">
        <v>1</v>
      </c>
      <c r="F5" s="2">
        <v>1</v>
      </c>
      <c r="G5" s="2">
        <v>0</v>
      </c>
      <c r="H5" s="2">
        <v>1</v>
      </c>
      <c r="I5" s="19">
        <f t="shared" ref="I5:L7" si="0">$C5*E5</f>
        <v>200</v>
      </c>
      <c r="J5" s="20">
        <f t="shared" si="0"/>
        <v>200</v>
      </c>
      <c r="K5" s="21">
        <f t="shared" si="0"/>
        <v>0</v>
      </c>
      <c r="L5" s="22">
        <f t="shared" si="0"/>
        <v>200</v>
      </c>
      <c r="M5" s="28">
        <f t="shared" ref="M5:P7" si="1">I5/$B5</f>
        <v>200</v>
      </c>
      <c r="N5" s="29">
        <f t="shared" si="1"/>
        <v>200</v>
      </c>
      <c r="O5" s="30">
        <f t="shared" si="1"/>
        <v>0</v>
      </c>
      <c r="P5" s="31">
        <f t="shared" si="1"/>
        <v>200</v>
      </c>
      <c r="Q5" s="4">
        <f t="shared" ref="Q5:Q7" si="2">(I5+J5+K5+L5)/$B5</f>
        <v>600</v>
      </c>
    </row>
    <row r="6" spans="1:17" x14ac:dyDescent="0.25">
      <c r="A6" s="2">
        <f>A5+1</f>
        <v>2</v>
      </c>
      <c r="B6" s="36">
        <v>1</v>
      </c>
      <c r="C6" s="2">
        <v>300</v>
      </c>
      <c r="D6" s="2">
        <v>60</v>
      </c>
      <c r="E6" s="2">
        <v>1</v>
      </c>
      <c r="F6" s="2">
        <v>1</v>
      </c>
      <c r="G6" s="2">
        <v>0</v>
      </c>
      <c r="H6" s="2">
        <v>1</v>
      </c>
      <c r="I6" s="19">
        <f t="shared" si="0"/>
        <v>300</v>
      </c>
      <c r="J6" s="20">
        <f t="shared" si="0"/>
        <v>300</v>
      </c>
      <c r="K6" s="21">
        <f t="shared" si="0"/>
        <v>0</v>
      </c>
      <c r="L6" s="22">
        <f t="shared" si="0"/>
        <v>300</v>
      </c>
      <c r="M6" s="28">
        <f t="shared" si="1"/>
        <v>300</v>
      </c>
      <c r="N6" s="29">
        <f t="shared" si="1"/>
        <v>300</v>
      </c>
      <c r="O6" s="30">
        <f t="shared" si="1"/>
        <v>0</v>
      </c>
      <c r="P6" s="31">
        <f t="shared" si="1"/>
        <v>300</v>
      </c>
      <c r="Q6" s="4">
        <f t="shared" si="2"/>
        <v>900</v>
      </c>
    </row>
    <row r="7" spans="1:17" x14ac:dyDescent="0.25">
      <c r="A7" s="2">
        <f t="shared" ref="A7" si="3">A6+1</f>
        <v>3</v>
      </c>
      <c r="B7" s="36">
        <v>1</v>
      </c>
      <c r="C7" s="2">
        <v>450</v>
      </c>
      <c r="D7" s="2">
        <v>60</v>
      </c>
      <c r="E7" s="2">
        <v>1</v>
      </c>
      <c r="F7" s="2">
        <v>1</v>
      </c>
      <c r="G7" s="2">
        <v>1</v>
      </c>
      <c r="H7" s="2">
        <v>1</v>
      </c>
      <c r="I7" s="19">
        <f t="shared" si="0"/>
        <v>450</v>
      </c>
      <c r="J7" s="20">
        <f t="shared" si="0"/>
        <v>450</v>
      </c>
      <c r="K7" s="21">
        <f t="shared" si="0"/>
        <v>450</v>
      </c>
      <c r="L7" s="22">
        <f t="shared" si="0"/>
        <v>450</v>
      </c>
      <c r="M7" s="28">
        <f t="shared" si="1"/>
        <v>450</v>
      </c>
      <c r="N7" s="29">
        <f t="shared" si="1"/>
        <v>450</v>
      </c>
      <c r="O7" s="30">
        <f t="shared" si="1"/>
        <v>450</v>
      </c>
      <c r="P7" s="31">
        <f t="shared" si="1"/>
        <v>450</v>
      </c>
      <c r="Q7" s="4">
        <f t="shared" si="2"/>
        <v>1800</v>
      </c>
    </row>
    <row r="8" spans="1:17" x14ac:dyDescent="0.25">
      <c r="B8" s="37">
        <f>SUM(B5:B7)</f>
        <v>3</v>
      </c>
      <c r="C8" s="35">
        <f>SUM(C5:C7)</f>
        <v>950</v>
      </c>
      <c r="I8" s="8">
        <f>SUM(I5:I7)</f>
        <v>950</v>
      </c>
      <c r="J8" s="10">
        <f>SUM(J5:J7)</f>
        <v>950</v>
      </c>
      <c r="K8" s="12">
        <f>SUM(K5:K7)</f>
        <v>450</v>
      </c>
      <c r="L8" s="14">
        <f>SUM(L5:L7)</f>
        <v>950</v>
      </c>
    </row>
    <row r="9" spans="1:17" x14ac:dyDescent="0.25">
      <c r="B9" s="38"/>
      <c r="C9" s="33"/>
    </row>
    <row r="10" spans="1:17" x14ac:dyDescent="0.25">
      <c r="B10" s="32"/>
      <c r="C10" s="33"/>
      <c r="D10" s="33"/>
    </row>
    <row r="11" spans="1:17" x14ac:dyDescent="0.25">
      <c r="B11" s="32"/>
      <c r="C11" s="33"/>
      <c r="D11" s="33"/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8"/>
      <c r="C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v>1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4">$C30*E30</f>
        <v>40</v>
      </c>
      <c r="J30" s="20">
        <f t="shared" si="4"/>
        <v>40</v>
      </c>
      <c r="K30" s="21">
        <f t="shared" si="4"/>
        <v>0</v>
      </c>
      <c r="L30" s="22">
        <f t="shared" si="4"/>
        <v>0</v>
      </c>
      <c r="M30" s="28">
        <f t="shared" ref="M30:P49" si="5">I30/$B30</f>
        <v>40</v>
      </c>
      <c r="N30" s="29">
        <f t="shared" si="5"/>
        <v>40</v>
      </c>
      <c r="O30" s="30">
        <f t="shared" si="5"/>
        <v>0</v>
      </c>
      <c r="P30" s="31">
        <f t="shared" si="5"/>
        <v>0</v>
      </c>
      <c r="Q30" s="4">
        <f t="shared" ref="Q30:Q49" si="6">(I30+J30+K30+L30)/$B30</f>
        <v>80</v>
      </c>
    </row>
    <row r="31" spans="1:17" x14ac:dyDescent="0.25">
      <c r="A31" s="2">
        <f t="shared" ref="A31:A54" si="7">A30+1</f>
        <v>2</v>
      </c>
      <c r="B31" s="36">
        <v>1</v>
      </c>
      <c r="C31" s="2">
        <f t="shared" ref="C31:C49" si="8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4"/>
        <v>320</v>
      </c>
      <c r="J31" s="20">
        <f t="shared" si="4"/>
        <v>160</v>
      </c>
      <c r="K31" s="21">
        <f t="shared" si="4"/>
        <v>0</v>
      </c>
      <c r="L31" s="22">
        <f t="shared" si="4"/>
        <v>0</v>
      </c>
      <c r="M31" s="28">
        <f t="shared" si="5"/>
        <v>320</v>
      </c>
      <c r="N31" s="29">
        <f t="shared" si="5"/>
        <v>160</v>
      </c>
      <c r="O31" s="30">
        <f t="shared" si="5"/>
        <v>0</v>
      </c>
      <c r="P31" s="31">
        <f t="shared" si="5"/>
        <v>0</v>
      </c>
      <c r="Q31" s="4">
        <f t="shared" si="6"/>
        <v>480</v>
      </c>
    </row>
    <row r="32" spans="1:17" x14ac:dyDescent="0.25">
      <c r="A32" s="2">
        <f t="shared" si="7"/>
        <v>3</v>
      </c>
      <c r="B32" s="36">
        <v>1</v>
      </c>
      <c r="C32" s="2">
        <f t="shared" si="8"/>
        <v>360</v>
      </c>
      <c r="D32" s="2">
        <f t="shared" ref="D32:D49" si="9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4"/>
        <v>720</v>
      </c>
      <c r="J32" s="20">
        <f t="shared" si="4"/>
        <v>360</v>
      </c>
      <c r="K32" s="21">
        <f t="shared" si="4"/>
        <v>360</v>
      </c>
      <c r="L32" s="22">
        <f t="shared" si="4"/>
        <v>0</v>
      </c>
      <c r="M32" s="28">
        <f t="shared" si="5"/>
        <v>720</v>
      </c>
      <c r="N32" s="29">
        <f t="shared" si="5"/>
        <v>360</v>
      </c>
      <c r="O32" s="30">
        <f t="shared" si="5"/>
        <v>360</v>
      </c>
      <c r="P32" s="31">
        <f t="shared" si="5"/>
        <v>0</v>
      </c>
      <c r="Q32" s="4">
        <f t="shared" si="6"/>
        <v>1440</v>
      </c>
    </row>
    <row r="33" spans="1:17" x14ac:dyDescent="0.25">
      <c r="A33" s="2">
        <f t="shared" si="7"/>
        <v>4</v>
      </c>
      <c r="B33" s="36">
        <v>1</v>
      </c>
      <c r="C33" s="2">
        <f t="shared" si="8"/>
        <v>640</v>
      </c>
      <c r="D33" s="2">
        <f t="shared" si="9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4"/>
        <v>1280</v>
      </c>
      <c r="J33" s="20">
        <f t="shared" si="4"/>
        <v>1280</v>
      </c>
      <c r="K33" s="21">
        <f t="shared" si="4"/>
        <v>640</v>
      </c>
      <c r="L33" s="22">
        <f t="shared" si="4"/>
        <v>0</v>
      </c>
      <c r="M33" s="28">
        <f t="shared" si="5"/>
        <v>1280</v>
      </c>
      <c r="N33" s="29">
        <f t="shared" si="5"/>
        <v>1280</v>
      </c>
      <c r="O33" s="30">
        <f t="shared" si="5"/>
        <v>640</v>
      </c>
      <c r="P33" s="31">
        <f t="shared" si="5"/>
        <v>0</v>
      </c>
      <c r="Q33" s="4">
        <f t="shared" si="6"/>
        <v>3200</v>
      </c>
    </row>
    <row r="34" spans="1:17" x14ac:dyDescent="0.25">
      <c r="A34" s="2">
        <f t="shared" si="7"/>
        <v>5</v>
      </c>
      <c r="B34" s="36">
        <v>1</v>
      </c>
      <c r="C34" s="2">
        <f t="shared" si="8"/>
        <v>1000</v>
      </c>
      <c r="D34" s="2">
        <f t="shared" si="9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4"/>
        <v>3000</v>
      </c>
      <c r="J34" s="20">
        <f t="shared" si="4"/>
        <v>2000</v>
      </c>
      <c r="K34" s="21">
        <f t="shared" si="4"/>
        <v>1000</v>
      </c>
      <c r="L34" s="22">
        <f t="shared" si="4"/>
        <v>1000</v>
      </c>
      <c r="M34" s="28">
        <f t="shared" si="5"/>
        <v>3000</v>
      </c>
      <c r="N34" s="29">
        <f t="shared" si="5"/>
        <v>2000</v>
      </c>
      <c r="O34" s="30">
        <f t="shared" si="5"/>
        <v>1000</v>
      </c>
      <c r="P34" s="31">
        <f t="shared" si="5"/>
        <v>1000</v>
      </c>
      <c r="Q34" s="4">
        <f t="shared" si="6"/>
        <v>7000</v>
      </c>
    </row>
    <row r="35" spans="1:17" x14ac:dyDescent="0.25">
      <c r="A35" s="2">
        <f t="shared" si="7"/>
        <v>6</v>
      </c>
      <c r="B35" s="36">
        <v>1</v>
      </c>
      <c r="C35" s="2">
        <f t="shared" si="8"/>
        <v>1440</v>
      </c>
      <c r="D35" s="2">
        <f t="shared" si="9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4"/>
        <v>4320</v>
      </c>
      <c r="J35" s="20">
        <f t="shared" si="4"/>
        <v>2880</v>
      </c>
      <c r="K35" s="21">
        <f t="shared" si="4"/>
        <v>2880</v>
      </c>
      <c r="L35" s="22">
        <f t="shared" si="4"/>
        <v>1440</v>
      </c>
      <c r="M35" s="28">
        <f t="shared" si="5"/>
        <v>4320</v>
      </c>
      <c r="N35" s="29">
        <f t="shared" si="5"/>
        <v>2880</v>
      </c>
      <c r="O35" s="30">
        <f t="shared" si="5"/>
        <v>2880</v>
      </c>
      <c r="P35" s="31">
        <f t="shared" si="5"/>
        <v>1440</v>
      </c>
      <c r="Q35" s="4">
        <f t="shared" si="6"/>
        <v>11520</v>
      </c>
    </row>
    <row r="36" spans="1:17" x14ac:dyDescent="0.25">
      <c r="A36" s="2">
        <f t="shared" si="7"/>
        <v>7</v>
      </c>
      <c r="B36" s="36">
        <v>1</v>
      </c>
      <c r="C36" s="2">
        <f t="shared" si="8"/>
        <v>1960</v>
      </c>
      <c r="D36" s="2">
        <f t="shared" si="9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4"/>
        <v>5880</v>
      </c>
      <c r="J36" s="20">
        <f t="shared" si="4"/>
        <v>5880</v>
      </c>
      <c r="K36" s="21">
        <f t="shared" si="4"/>
        <v>3920</v>
      </c>
      <c r="L36" s="22">
        <f t="shared" si="4"/>
        <v>1960</v>
      </c>
      <c r="M36" s="28">
        <f t="shared" si="5"/>
        <v>5880</v>
      </c>
      <c r="N36" s="29">
        <f t="shared" si="5"/>
        <v>5880</v>
      </c>
      <c r="O36" s="30">
        <f t="shared" si="5"/>
        <v>3920</v>
      </c>
      <c r="P36" s="31">
        <f t="shared" si="5"/>
        <v>1960</v>
      </c>
      <c r="Q36" s="4">
        <f t="shared" si="6"/>
        <v>17640</v>
      </c>
    </row>
    <row r="37" spans="1:17" x14ac:dyDescent="0.25">
      <c r="A37" s="2">
        <f t="shared" si="7"/>
        <v>8</v>
      </c>
      <c r="B37" s="36">
        <v>1</v>
      </c>
      <c r="C37" s="2">
        <f t="shared" si="8"/>
        <v>2560</v>
      </c>
      <c r="D37" s="2">
        <f t="shared" si="9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4"/>
        <v>10240</v>
      </c>
      <c r="J37" s="20">
        <f t="shared" si="4"/>
        <v>7680</v>
      </c>
      <c r="K37" s="21">
        <f t="shared" si="4"/>
        <v>5120</v>
      </c>
      <c r="L37" s="22">
        <f t="shared" si="4"/>
        <v>5120</v>
      </c>
      <c r="M37" s="28">
        <f t="shared" si="5"/>
        <v>10240</v>
      </c>
      <c r="N37" s="29">
        <f t="shared" si="5"/>
        <v>7680</v>
      </c>
      <c r="O37" s="30">
        <f t="shared" si="5"/>
        <v>5120</v>
      </c>
      <c r="P37" s="31">
        <f t="shared" si="5"/>
        <v>5120</v>
      </c>
      <c r="Q37" s="4">
        <f t="shared" si="6"/>
        <v>28160</v>
      </c>
    </row>
    <row r="38" spans="1:17" x14ac:dyDescent="0.25">
      <c r="A38" s="2">
        <f t="shared" si="7"/>
        <v>9</v>
      </c>
      <c r="B38" s="36">
        <v>1</v>
      </c>
      <c r="C38" s="2">
        <f t="shared" si="8"/>
        <v>3240</v>
      </c>
      <c r="D38" s="2">
        <f t="shared" si="9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4"/>
        <v>12960</v>
      </c>
      <c r="J38" s="20">
        <f t="shared" si="4"/>
        <v>9720</v>
      </c>
      <c r="K38" s="21">
        <f t="shared" si="4"/>
        <v>9720</v>
      </c>
      <c r="L38" s="22">
        <f t="shared" si="4"/>
        <v>6480</v>
      </c>
      <c r="M38" s="28">
        <f t="shared" si="5"/>
        <v>12960</v>
      </c>
      <c r="N38" s="29">
        <f t="shared" si="5"/>
        <v>9720</v>
      </c>
      <c r="O38" s="30">
        <f t="shared" si="5"/>
        <v>9720</v>
      </c>
      <c r="P38" s="31">
        <f t="shared" si="5"/>
        <v>6480</v>
      </c>
      <c r="Q38" s="4">
        <f t="shared" si="6"/>
        <v>38880</v>
      </c>
    </row>
    <row r="39" spans="1:17" x14ac:dyDescent="0.25">
      <c r="A39" s="2">
        <f t="shared" si="7"/>
        <v>10</v>
      </c>
      <c r="B39" s="36">
        <v>1</v>
      </c>
      <c r="C39" s="2">
        <f t="shared" si="8"/>
        <v>4000</v>
      </c>
      <c r="D39" s="2">
        <f t="shared" si="9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4"/>
        <v>16000</v>
      </c>
      <c r="J39" s="20">
        <f t="shared" si="4"/>
        <v>16000</v>
      </c>
      <c r="K39" s="21">
        <f t="shared" si="4"/>
        <v>12000</v>
      </c>
      <c r="L39" s="22">
        <f t="shared" si="4"/>
        <v>8000</v>
      </c>
      <c r="M39" s="28">
        <f t="shared" si="5"/>
        <v>16000</v>
      </c>
      <c r="N39" s="29">
        <f t="shared" si="5"/>
        <v>16000</v>
      </c>
      <c r="O39" s="30">
        <f t="shared" si="5"/>
        <v>12000</v>
      </c>
      <c r="P39" s="31">
        <f t="shared" si="5"/>
        <v>8000</v>
      </c>
      <c r="Q39" s="4">
        <f t="shared" si="6"/>
        <v>52000</v>
      </c>
    </row>
    <row r="40" spans="1:17" x14ac:dyDescent="0.25">
      <c r="A40" s="2">
        <f t="shared" si="7"/>
        <v>11</v>
      </c>
      <c r="B40" s="36">
        <v>1</v>
      </c>
      <c r="C40" s="2">
        <f t="shared" si="8"/>
        <v>4840</v>
      </c>
      <c r="D40" s="2">
        <f t="shared" si="9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4"/>
        <v>24200</v>
      </c>
      <c r="J40" s="20">
        <f t="shared" si="4"/>
        <v>19360</v>
      </c>
      <c r="K40" s="21">
        <f t="shared" si="4"/>
        <v>14520</v>
      </c>
      <c r="L40" s="22">
        <f t="shared" si="4"/>
        <v>14520</v>
      </c>
      <c r="M40" s="28">
        <f t="shared" si="5"/>
        <v>24200</v>
      </c>
      <c r="N40" s="29">
        <f t="shared" si="5"/>
        <v>19360</v>
      </c>
      <c r="O40" s="30">
        <f t="shared" si="5"/>
        <v>14520</v>
      </c>
      <c r="P40" s="31">
        <f t="shared" si="5"/>
        <v>14520</v>
      </c>
      <c r="Q40" s="4">
        <f t="shared" si="6"/>
        <v>72600</v>
      </c>
    </row>
    <row r="41" spans="1:17" x14ac:dyDescent="0.25">
      <c r="A41" s="2">
        <f t="shared" si="7"/>
        <v>12</v>
      </c>
      <c r="B41" s="36">
        <v>1</v>
      </c>
      <c r="C41" s="2">
        <f t="shared" si="8"/>
        <v>5760</v>
      </c>
      <c r="D41" s="2">
        <f t="shared" si="9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4"/>
        <v>28800</v>
      </c>
      <c r="J41" s="20">
        <f t="shared" si="4"/>
        <v>23040</v>
      </c>
      <c r="K41" s="21">
        <f t="shared" si="4"/>
        <v>23040</v>
      </c>
      <c r="L41" s="22">
        <f t="shared" si="4"/>
        <v>17280</v>
      </c>
      <c r="M41" s="28">
        <f t="shared" si="5"/>
        <v>28800</v>
      </c>
      <c r="N41" s="29">
        <f t="shared" si="5"/>
        <v>23040</v>
      </c>
      <c r="O41" s="30">
        <f t="shared" si="5"/>
        <v>23040</v>
      </c>
      <c r="P41" s="31">
        <f t="shared" si="5"/>
        <v>17280</v>
      </c>
      <c r="Q41" s="4">
        <f t="shared" si="6"/>
        <v>92160</v>
      </c>
    </row>
    <row r="42" spans="1:17" x14ac:dyDescent="0.25">
      <c r="A42" s="2">
        <f t="shared" si="7"/>
        <v>13</v>
      </c>
      <c r="B42" s="36">
        <v>1</v>
      </c>
      <c r="C42" s="2">
        <f t="shared" si="8"/>
        <v>6760</v>
      </c>
      <c r="D42" s="2">
        <f t="shared" si="9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4"/>
        <v>33800</v>
      </c>
      <c r="J42" s="20">
        <f t="shared" si="4"/>
        <v>33800</v>
      </c>
      <c r="K42" s="21">
        <f t="shared" si="4"/>
        <v>27040</v>
      </c>
      <c r="L42" s="22">
        <f t="shared" si="4"/>
        <v>20280</v>
      </c>
      <c r="M42" s="28">
        <f t="shared" si="5"/>
        <v>33800</v>
      </c>
      <c r="N42" s="29">
        <f t="shared" si="5"/>
        <v>33800</v>
      </c>
      <c r="O42" s="30">
        <f t="shared" si="5"/>
        <v>27040</v>
      </c>
      <c r="P42" s="31">
        <f t="shared" si="5"/>
        <v>20280</v>
      </c>
      <c r="Q42" s="4">
        <f t="shared" si="6"/>
        <v>114920</v>
      </c>
    </row>
    <row r="43" spans="1:17" x14ac:dyDescent="0.25">
      <c r="A43" s="2">
        <f t="shared" si="7"/>
        <v>14</v>
      </c>
      <c r="B43" s="36">
        <v>1</v>
      </c>
      <c r="C43" s="2">
        <f t="shared" si="8"/>
        <v>7840</v>
      </c>
      <c r="D43" s="2">
        <f t="shared" si="9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4"/>
        <v>47040</v>
      </c>
      <c r="J43" s="20">
        <f t="shared" si="4"/>
        <v>39200</v>
      </c>
      <c r="K43" s="21">
        <f t="shared" si="4"/>
        <v>31360</v>
      </c>
      <c r="L43" s="22">
        <f t="shared" si="4"/>
        <v>31360</v>
      </c>
      <c r="M43" s="28">
        <f t="shared" si="5"/>
        <v>47040</v>
      </c>
      <c r="N43" s="29">
        <f t="shared" si="5"/>
        <v>39200</v>
      </c>
      <c r="O43" s="30">
        <f t="shared" si="5"/>
        <v>31360</v>
      </c>
      <c r="P43" s="31">
        <f t="shared" si="5"/>
        <v>31360</v>
      </c>
      <c r="Q43" s="4">
        <f t="shared" si="6"/>
        <v>148960</v>
      </c>
    </row>
    <row r="44" spans="1:17" x14ac:dyDescent="0.25">
      <c r="A44" s="2">
        <f t="shared" si="7"/>
        <v>15</v>
      </c>
      <c r="B44" s="36">
        <v>1</v>
      </c>
      <c r="C44" s="2">
        <f t="shared" si="8"/>
        <v>9000</v>
      </c>
      <c r="D44" s="2">
        <f t="shared" si="9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4"/>
        <v>54000</v>
      </c>
      <c r="J44" s="20">
        <f t="shared" si="4"/>
        <v>45000</v>
      </c>
      <c r="K44" s="21">
        <f t="shared" si="4"/>
        <v>45000</v>
      </c>
      <c r="L44" s="22">
        <f t="shared" si="4"/>
        <v>36000</v>
      </c>
      <c r="M44" s="28">
        <f t="shared" si="5"/>
        <v>54000</v>
      </c>
      <c r="N44" s="29">
        <f t="shared" si="5"/>
        <v>45000</v>
      </c>
      <c r="O44" s="30">
        <f t="shared" si="5"/>
        <v>45000</v>
      </c>
      <c r="P44" s="31">
        <f t="shared" si="5"/>
        <v>36000</v>
      </c>
      <c r="Q44" s="4">
        <f t="shared" si="6"/>
        <v>180000</v>
      </c>
    </row>
    <row r="45" spans="1:17" x14ac:dyDescent="0.25">
      <c r="A45" s="2">
        <f t="shared" si="7"/>
        <v>16</v>
      </c>
      <c r="B45" s="36">
        <v>1</v>
      </c>
      <c r="C45" s="2">
        <f t="shared" si="8"/>
        <v>10240</v>
      </c>
      <c r="D45" s="2">
        <f t="shared" si="9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4"/>
        <v>61440</v>
      </c>
      <c r="J45" s="20">
        <f t="shared" si="4"/>
        <v>61440</v>
      </c>
      <c r="K45" s="21">
        <f t="shared" si="4"/>
        <v>51200</v>
      </c>
      <c r="L45" s="22">
        <f t="shared" si="4"/>
        <v>40960</v>
      </c>
      <c r="M45" s="28">
        <f t="shared" si="5"/>
        <v>61440</v>
      </c>
      <c r="N45" s="29">
        <f t="shared" si="5"/>
        <v>61440</v>
      </c>
      <c r="O45" s="30">
        <f t="shared" si="5"/>
        <v>51200</v>
      </c>
      <c r="P45" s="31">
        <f t="shared" si="5"/>
        <v>40960</v>
      </c>
      <c r="Q45" s="4">
        <f t="shared" si="6"/>
        <v>215040</v>
      </c>
    </row>
    <row r="46" spans="1:17" x14ac:dyDescent="0.25">
      <c r="A46" s="2">
        <f t="shared" si="7"/>
        <v>17</v>
      </c>
      <c r="B46" s="36">
        <v>1</v>
      </c>
      <c r="C46" s="2">
        <f t="shared" si="8"/>
        <v>11560</v>
      </c>
      <c r="D46" s="2">
        <f t="shared" si="9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4"/>
        <v>80920</v>
      </c>
      <c r="J46" s="20">
        <f t="shared" si="4"/>
        <v>69360</v>
      </c>
      <c r="K46" s="21">
        <f t="shared" si="4"/>
        <v>57800</v>
      </c>
      <c r="L46" s="22">
        <f t="shared" si="4"/>
        <v>57800</v>
      </c>
      <c r="M46" s="28">
        <f t="shared" si="5"/>
        <v>80920</v>
      </c>
      <c r="N46" s="29">
        <f t="shared" si="5"/>
        <v>69360</v>
      </c>
      <c r="O46" s="30">
        <f t="shared" si="5"/>
        <v>57800</v>
      </c>
      <c r="P46" s="31">
        <f t="shared" si="5"/>
        <v>57800</v>
      </c>
      <c r="Q46" s="4">
        <f t="shared" si="6"/>
        <v>265880</v>
      </c>
    </row>
    <row r="47" spans="1:17" x14ac:dyDescent="0.25">
      <c r="A47" s="2">
        <f t="shared" si="7"/>
        <v>18</v>
      </c>
      <c r="B47" s="36">
        <v>1</v>
      </c>
      <c r="C47" s="2">
        <f t="shared" si="8"/>
        <v>12960</v>
      </c>
      <c r="D47" s="2">
        <f t="shared" si="9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4"/>
        <v>90720</v>
      </c>
      <c r="J47" s="20">
        <f t="shared" si="4"/>
        <v>77760</v>
      </c>
      <c r="K47" s="21">
        <f t="shared" si="4"/>
        <v>77760</v>
      </c>
      <c r="L47" s="22">
        <f t="shared" si="4"/>
        <v>64800</v>
      </c>
      <c r="M47" s="28">
        <f t="shared" si="5"/>
        <v>90720</v>
      </c>
      <c r="N47" s="29">
        <f t="shared" si="5"/>
        <v>77760</v>
      </c>
      <c r="O47" s="30">
        <f t="shared" si="5"/>
        <v>77760</v>
      </c>
      <c r="P47" s="31">
        <f t="shared" si="5"/>
        <v>64800</v>
      </c>
      <c r="Q47" s="4">
        <f t="shared" si="6"/>
        <v>311040</v>
      </c>
    </row>
    <row r="48" spans="1:17" x14ac:dyDescent="0.25">
      <c r="A48" s="2">
        <f t="shared" si="7"/>
        <v>19</v>
      </c>
      <c r="B48" s="36">
        <v>1</v>
      </c>
      <c r="C48" s="2">
        <f t="shared" si="8"/>
        <v>14440</v>
      </c>
      <c r="D48" s="2">
        <f t="shared" si="9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4"/>
        <v>101080</v>
      </c>
      <c r="J48" s="20">
        <f t="shared" si="4"/>
        <v>101080</v>
      </c>
      <c r="K48" s="21">
        <f t="shared" si="4"/>
        <v>86640</v>
      </c>
      <c r="L48" s="22">
        <f t="shared" si="4"/>
        <v>72200</v>
      </c>
      <c r="M48" s="28">
        <f t="shared" si="5"/>
        <v>101080</v>
      </c>
      <c r="N48" s="29">
        <f t="shared" si="5"/>
        <v>101080</v>
      </c>
      <c r="O48" s="30">
        <f t="shared" si="5"/>
        <v>86640</v>
      </c>
      <c r="P48" s="31">
        <f t="shared" si="5"/>
        <v>72200</v>
      </c>
      <c r="Q48" s="4">
        <f t="shared" si="6"/>
        <v>361000</v>
      </c>
    </row>
    <row r="49" spans="1:17" x14ac:dyDescent="0.25">
      <c r="A49" s="2">
        <f t="shared" si="7"/>
        <v>20</v>
      </c>
      <c r="B49" s="36">
        <v>1</v>
      </c>
      <c r="C49" s="2">
        <f t="shared" si="8"/>
        <v>16000</v>
      </c>
      <c r="D49" s="2">
        <f t="shared" si="9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4"/>
        <v>128000</v>
      </c>
      <c r="J49" s="20">
        <f t="shared" si="4"/>
        <v>112000</v>
      </c>
      <c r="K49" s="21">
        <f t="shared" si="4"/>
        <v>96000</v>
      </c>
      <c r="L49" s="22">
        <f t="shared" si="4"/>
        <v>96000</v>
      </c>
      <c r="M49" s="28">
        <f t="shared" si="5"/>
        <v>128000</v>
      </c>
      <c r="N49" s="29">
        <f t="shared" si="5"/>
        <v>112000</v>
      </c>
      <c r="O49" s="30">
        <f t="shared" si="5"/>
        <v>96000</v>
      </c>
      <c r="P49" s="31">
        <f t="shared" si="5"/>
        <v>96000</v>
      </c>
      <c r="Q49" s="4">
        <f t="shared" si="6"/>
        <v>432000</v>
      </c>
    </row>
    <row r="50" spans="1:17" x14ac:dyDescent="0.25">
      <c r="A50" s="2">
        <f t="shared" si="7"/>
        <v>21</v>
      </c>
      <c r="B50" s="36">
        <v>1</v>
      </c>
      <c r="C50" s="2">
        <f t="shared" ref="C50:C54" si="10">D50*(A50*2)</f>
        <v>17640</v>
      </c>
      <c r="D50" s="2">
        <f t="shared" ref="D50:D54" si="11">A50*20</f>
        <v>420</v>
      </c>
      <c r="E50" s="2">
        <f>E49</f>
        <v>8</v>
      </c>
      <c r="F50" s="2">
        <f>F49</f>
        <v>7</v>
      </c>
      <c r="G50" s="45">
        <f>G49+1</f>
        <v>7</v>
      </c>
      <c r="H50" s="2">
        <f>H49</f>
        <v>6</v>
      </c>
      <c r="I50" s="19">
        <f t="shared" ref="I50:I54" si="12">$C50*E50</f>
        <v>141120</v>
      </c>
      <c r="J50" s="20">
        <f t="shared" ref="J50:J54" si="13">$C50*F50</f>
        <v>123480</v>
      </c>
      <c r="K50" s="21">
        <f t="shared" ref="K50:K54" si="14">$C50*G50</f>
        <v>123480</v>
      </c>
      <c r="L50" s="22">
        <f t="shared" ref="L50:L54" si="15">$C50*H50</f>
        <v>105840</v>
      </c>
      <c r="M50" s="28">
        <f t="shared" ref="M50:M54" si="16">I50/$B50</f>
        <v>141120</v>
      </c>
      <c r="N50" s="29">
        <f t="shared" ref="N50:N54" si="17">J50/$B50</f>
        <v>123480</v>
      </c>
      <c r="O50" s="30">
        <f t="shared" ref="O50:O54" si="18">K50/$B50</f>
        <v>123480</v>
      </c>
      <c r="P50" s="31">
        <f t="shared" ref="P50:P54" si="19">L50/$B50</f>
        <v>105840</v>
      </c>
      <c r="Q50" s="4">
        <f t="shared" ref="Q50:Q54" si="20">(I50+J50+K50+L50)/$B50</f>
        <v>493920</v>
      </c>
    </row>
    <row r="51" spans="1:17" x14ac:dyDescent="0.25">
      <c r="A51" s="2">
        <f t="shared" si="7"/>
        <v>22</v>
      </c>
      <c r="B51" s="36">
        <v>1</v>
      </c>
      <c r="C51" s="2">
        <f t="shared" si="10"/>
        <v>19360</v>
      </c>
      <c r="D51" s="2">
        <f t="shared" si="11"/>
        <v>440</v>
      </c>
      <c r="E51" s="2">
        <f>E50</f>
        <v>8</v>
      </c>
      <c r="F51" s="45">
        <f>F50+1</f>
        <v>8</v>
      </c>
      <c r="G51" s="2">
        <f>G50</f>
        <v>7</v>
      </c>
      <c r="H51" s="2">
        <f>H50</f>
        <v>6</v>
      </c>
      <c r="I51" s="19">
        <f t="shared" si="12"/>
        <v>154880</v>
      </c>
      <c r="J51" s="20">
        <f t="shared" si="13"/>
        <v>154880</v>
      </c>
      <c r="K51" s="21">
        <f t="shared" si="14"/>
        <v>135520</v>
      </c>
      <c r="L51" s="22">
        <f t="shared" si="15"/>
        <v>116160</v>
      </c>
      <c r="M51" s="28">
        <f t="shared" si="16"/>
        <v>154880</v>
      </c>
      <c r="N51" s="29">
        <f t="shared" si="17"/>
        <v>154880</v>
      </c>
      <c r="O51" s="30">
        <f t="shared" si="18"/>
        <v>135520</v>
      </c>
      <c r="P51" s="31">
        <f t="shared" si="19"/>
        <v>116160</v>
      </c>
      <c r="Q51" s="4">
        <f t="shared" si="20"/>
        <v>561440</v>
      </c>
    </row>
    <row r="52" spans="1:17" x14ac:dyDescent="0.25">
      <c r="A52" s="2">
        <f t="shared" si="7"/>
        <v>23</v>
      </c>
      <c r="B52" s="36">
        <v>1</v>
      </c>
      <c r="C52" s="2">
        <f t="shared" si="10"/>
        <v>21160</v>
      </c>
      <c r="D52" s="2">
        <f t="shared" si="11"/>
        <v>460</v>
      </c>
      <c r="E52" s="45">
        <f>E51+1</f>
        <v>9</v>
      </c>
      <c r="F52" s="2">
        <f>F51</f>
        <v>8</v>
      </c>
      <c r="G52" s="2">
        <f>G51</f>
        <v>7</v>
      </c>
      <c r="H52" s="45">
        <f>H51+1</f>
        <v>7</v>
      </c>
      <c r="I52" s="19">
        <f t="shared" si="12"/>
        <v>190440</v>
      </c>
      <c r="J52" s="20">
        <f t="shared" si="13"/>
        <v>169280</v>
      </c>
      <c r="K52" s="21">
        <f t="shared" si="14"/>
        <v>148120</v>
      </c>
      <c r="L52" s="22">
        <f t="shared" si="15"/>
        <v>148120</v>
      </c>
      <c r="M52" s="28">
        <f t="shared" si="16"/>
        <v>190440</v>
      </c>
      <c r="N52" s="29">
        <f t="shared" si="17"/>
        <v>169280</v>
      </c>
      <c r="O52" s="30">
        <f t="shared" si="18"/>
        <v>148120</v>
      </c>
      <c r="P52" s="31">
        <f t="shared" si="19"/>
        <v>148120</v>
      </c>
      <c r="Q52" s="4">
        <f t="shared" si="20"/>
        <v>655960</v>
      </c>
    </row>
    <row r="53" spans="1:17" x14ac:dyDescent="0.25">
      <c r="A53" s="2">
        <f t="shared" si="7"/>
        <v>24</v>
      </c>
      <c r="B53" s="36">
        <v>1</v>
      </c>
      <c r="C53" s="2">
        <f t="shared" si="10"/>
        <v>23040</v>
      </c>
      <c r="D53" s="2">
        <f t="shared" si="11"/>
        <v>480</v>
      </c>
      <c r="E53" s="2">
        <f>E52</f>
        <v>9</v>
      </c>
      <c r="F53" s="2">
        <f>F52</f>
        <v>8</v>
      </c>
      <c r="G53" s="45">
        <f>G52+1</f>
        <v>8</v>
      </c>
      <c r="H53" s="2">
        <f>H52</f>
        <v>7</v>
      </c>
      <c r="I53" s="19">
        <f t="shared" si="12"/>
        <v>207360</v>
      </c>
      <c r="J53" s="20">
        <f t="shared" si="13"/>
        <v>184320</v>
      </c>
      <c r="K53" s="21">
        <f t="shared" si="14"/>
        <v>184320</v>
      </c>
      <c r="L53" s="22">
        <f t="shared" si="15"/>
        <v>161280</v>
      </c>
      <c r="M53" s="28">
        <f t="shared" si="16"/>
        <v>207360</v>
      </c>
      <c r="N53" s="29">
        <f t="shared" si="17"/>
        <v>184320</v>
      </c>
      <c r="O53" s="30">
        <f t="shared" si="18"/>
        <v>184320</v>
      </c>
      <c r="P53" s="31">
        <f t="shared" si="19"/>
        <v>161280</v>
      </c>
      <c r="Q53" s="4">
        <f t="shared" si="20"/>
        <v>737280</v>
      </c>
    </row>
    <row r="54" spans="1:17" x14ac:dyDescent="0.25">
      <c r="A54" s="2">
        <f t="shared" si="7"/>
        <v>25</v>
      </c>
      <c r="B54" s="36">
        <v>1</v>
      </c>
      <c r="C54" s="2">
        <f t="shared" si="10"/>
        <v>25000</v>
      </c>
      <c r="D54" s="2">
        <f t="shared" si="11"/>
        <v>500</v>
      </c>
      <c r="E54" s="2">
        <f>E53</f>
        <v>9</v>
      </c>
      <c r="F54" s="45">
        <f>F53+1</f>
        <v>9</v>
      </c>
      <c r="G54" s="2">
        <f>G53</f>
        <v>8</v>
      </c>
      <c r="H54" s="2">
        <f>H53</f>
        <v>7</v>
      </c>
      <c r="I54" s="19">
        <f t="shared" si="12"/>
        <v>225000</v>
      </c>
      <c r="J54" s="20">
        <f t="shared" si="13"/>
        <v>225000</v>
      </c>
      <c r="K54" s="21">
        <f t="shared" si="14"/>
        <v>200000</v>
      </c>
      <c r="L54" s="22">
        <f t="shared" si="15"/>
        <v>175000</v>
      </c>
      <c r="M54" s="28">
        <f t="shared" si="16"/>
        <v>225000</v>
      </c>
      <c r="N54" s="29">
        <f t="shared" si="17"/>
        <v>225000</v>
      </c>
      <c r="O54" s="30">
        <f t="shared" si="18"/>
        <v>200000</v>
      </c>
      <c r="P54" s="31">
        <f t="shared" si="19"/>
        <v>175000</v>
      </c>
      <c r="Q54" s="4">
        <f t="shared" si="20"/>
        <v>825000</v>
      </c>
    </row>
    <row r="55" spans="1:17" x14ac:dyDescent="0.25">
      <c r="B55" s="37">
        <f>SUM(B30:B54)</f>
        <v>25</v>
      </c>
      <c r="C55" s="35">
        <f>SUM(C30:C54)</f>
        <v>221000</v>
      </c>
      <c r="D55" s="40"/>
      <c r="I55" s="8">
        <f>SUM(I30:I54)</f>
        <v>1623560</v>
      </c>
      <c r="J55" s="10">
        <f>SUM(J30:J54)</f>
        <v>1485000</v>
      </c>
      <c r="K55" s="12">
        <f>SUM(K30:K54)</f>
        <v>1337440</v>
      </c>
      <c r="L55" s="14">
        <f>SUM(L30:L54)</f>
        <v>1181600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34</v>
      </c>
      <c r="B59" s="44">
        <f>SUM(B30:B32)</f>
        <v>3</v>
      </c>
      <c r="C59" s="6">
        <f>SUM(C30:C32)</f>
        <v>560</v>
      </c>
      <c r="I59" s="7">
        <f>SUM(I30:I32)</f>
        <v>1080</v>
      </c>
      <c r="J59" s="9">
        <f>SUM(J30:J32)</f>
        <v>560</v>
      </c>
      <c r="K59" s="11">
        <f>SUM(K30:K32)</f>
        <v>360</v>
      </c>
      <c r="L59" s="13">
        <f>SUM(L30:L32)</f>
        <v>0</v>
      </c>
      <c r="Q59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s="1" customFormat="1" x14ac:dyDescent="0.25">
      <c r="A4" s="27" t="s">
        <v>44</v>
      </c>
      <c r="B4" s="5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">
        <v>10</v>
      </c>
      <c r="C5" s="2">
        <v>100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9" si="0">$C5*E5</f>
        <v>100</v>
      </c>
      <c r="J5" s="20">
        <f t="shared" si="0"/>
        <v>100</v>
      </c>
      <c r="K5" s="21">
        <f t="shared" si="0"/>
        <v>0</v>
      </c>
      <c r="L5" s="22">
        <f t="shared" si="0"/>
        <v>0</v>
      </c>
      <c r="M5" s="28">
        <f t="shared" ref="M5:P9" si="1">I5/$B5</f>
        <v>10</v>
      </c>
      <c r="N5" s="29">
        <f t="shared" si="1"/>
        <v>10</v>
      </c>
      <c r="O5" s="30">
        <f t="shared" si="1"/>
        <v>0</v>
      </c>
      <c r="P5" s="31">
        <f t="shared" si="1"/>
        <v>0</v>
      </c>
      <c r="Q5" s="4">
        <f t="shared" ref="Q5:Q9" si="2">(I5+J5+K5+L5)/$B5</f>
        <v>20</v>
      </c>
    </row>
    <row r="6" spans="1:17" x14ac:dyDescent="0.25">
      <c r="A6" s="2">
        <f>A5+1</f>
        <v>2</v>
      </c>
      <c r="B6" s="3">
        <v>15</v>
      </c>
      <c r="C6" s="2">
        <v>200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200</v>
      </c>
      <c r="J6" s="20">
        <f t="shared" si="0"/>
        <v>200</v>
      </c>
      <c r="K6" s="21">
        <f t="shared" si="0"/>
        <v>0</v>
      </c>
      <c r="L6" s="22">
        <f t="shared" si="0"/>
        <v>0</v>
      </c>
      <c r="M6" s="28">
        <f t="shared" si="1"/>
        <v>13.333333333333334</v>
      </c>
      <c r="N6" s="29">
        <f t="shared" si="1"/>
        <v>13.333333333333334</v>
      </c>
      <c r="O6" s="30">
        <f t="shared" si="1"/>
        <v>0</v>
      </c>
      <c r="P6" s="31">
        <f t="shared" si="1"/>
        <v>0</v>
      </c>
      <c r="Q6" s="4">
        <f t="shared" si="2"/>
        <v>26.666666666666668</v>
      </c>
    </row>
    <row r="7" spans="1:17" x14ac:dyDescent="0.25">
      <c r="A7" s="2">
        <f t="shared" ref="A7:A9" si="3">A6+1</f>
        <v>3</v>
      </c>
      <c r="B7" s="3">
        <v>20</v>
      </c>
      <c r="C7" s="2">
        <v>100</v>
      </c>
      <c r="D7" s="2">
        <v>60</v>
      </c>
      <c r="E7" s="2">
        <v>2</v>
      </c>
      <c r="F7" s="2">
        <v>2</v>
      </c>
      <c r="G7" s="2">
        <v>1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100</v>
      </c>
      <c r="L7" s="22">
        <f t="shared" si="0"/>
        <v>0</v>
      </c>
      <c r="M7" s="28">
        <f t="shared" si="1"/>
        <v>10</v>
      </c>
      <c r="N7" s="29">
        <f t="shared" si="1"/>
        <v>10</v>
      </c>
      <c r="O7" s="30">
        <f t="shared" si="1"/>
        <v>5</v>
      </c>
      <c r="P7" s="31">
        <f t="shared" si="1"/>
        <v>0</v>
      </c>
      <c r="Q7" s="4">
        <f t="shared" si="2"/>
        <v>25</v>
      </c>
    </row>
    <row r="8" spans="1:17" x14ac:dyDescent="0.25">
      <c r="A8" s="2">
        <f t="shared" si="3"/>
        <v>4</v>
      </c>
      <c r="B8" s="3">
        <v>25</v>
      </c>
      <c r="C8" s="2">
        <v>100</v>
      </c>
      <c r="D8" s="2">
        <v>60</v>
      </c>
      <c r="E8" s="2">
        <v>2</v>
      </c>
      <c r="F8" s="2">
        <v>2</v>
      </c>
      <c r="G8" s="2">
        <v>1</v>
      </c>
      <c r="H8" s="2">
        <v>1</v>
      </c>
      <c r="I8" s="19">
        <f t="shared" si="0"/>
        <v>200</v>
      </c>
      <c r="J8" s="20">
        <f t="shared" si="0"/>
        <v>200</v>
      </c>
      <c r="K8" s="21">
        <f t="shared" si="0"/>
        <v>100</v>
      </c>
      <c r="L8" s="22">
        <f t="shared" si="0"/>
        <v>100</v>
      </c>
      <c r="M8" s="28">
        <f t="shared" si="1"/>
        <v>8</v>
      </c>
      <c r="N8" s="29">
        <f t="shared" si="1"/>
        <v>8</v>
      </c>
      <c r="O8" s="30">
        <f t="shared" si="1"/>
        <v>4</v>
      </c>
      <c r="P8" s="31">
        <f t="shared" si="1"/>
        <v>4</v>
      </c>
      <c r="Q8" s="4">
        <f t="shared" si="2"/>
        <v>24</v>
      </c>
    </row>
    <row r="9" spans="1:17" x14ac:dyDescent="0.25">
      <c r="A9" s="2">
        <f t="shared" si="3"/>
        <v>5</v>
      </c>
      <c r="B9" s="3">
        <v>30</v>
      </c>
      <c r="C9" s="2">
        <v>200</v>
      </c>
      <c r="D9" s="2">
        <v>60</v>
      </c>
      <c r="E9" s="2">
        <v>2</v>
      </c>
      <c r="F9" s="2">
        <v>2</v>
      </c>
      <c r="G9" s="2">
        <v>1</v>
      </c>
      <c r="H9" s="2">
        <v>1</v>
      </c>
      <c r="I9" s="19">
        <f t="shared" si="0"/>
        <v>400</v>
      </c>
      <c r="J9" s="20">
        <f t="shared" si="0"/>
        <v>400</v>
      </c>
      <c r="K9" s="21">
        <f t="shared" si="0"/>
        <v>200</v>
      </c>
      <c r="L9" s="22">
        <f t="shared" si="0"/>
        <v>200</v>
      </c>
      <c r="M9" s="28">
        <f t="shared" si="1"/>
        <v>13.333333333333334</v>
      </c>
      <c r="N9" s="29">
        <f t="shared" si="1"/>
        <v>13.333333333333334</v>
      </c>
      <c r="O9" s="30">
        <f t="shared" si="1"/>
        <v>6.666666666666667</v>
      </c>
      <c r="P9" s="31">
        <f t="shared" si="1"/>
        <v>6.666666666666667</v>
      </c>
      <c r="Q9" s="4">
        <f t="shared" si="2"/>
        <v>40</v>
      </c>
    </row>
    <row r="10" spans="1:17" x14ac:dyDescent="0.25">
      <c r="B10" s="34">
        <f>SUM(B4:B9)</f>
        <v>100</v>
      </c>
      <c r="C10" s="35">
        <f>SUM(C4:C9)</f>
        <v>700</v>
      </c>
      <c r="D10" s="40"/>
      <c r="I10" s="8">
        <f>SUM(I4:I9)</f>
        <v>1100</v>
      </c>
      <c r="J10" s="10">
        <f>SUM(J4:J9)</f>
        <v>1100</v>
      </c>
      <c r="K10" s="12">
        <f>SUM(K4:K9)</f>
        <v>400</v>
      </c>
      <c r="L10" s="14">
        <f>SUM(L4:L9)</f>
        <v>300</v>
      </c>
      <c r="M10" s="23"/>
      <c r="N10" s="24"/>
      <c r="O10" s="25"/>
      <c r="P10" s="26"/>
    </row>
    <row r="13" spans="1:17" x14ac:dyDescent="0.25">
      <c r="B13" s="38"/>
      <c r="C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8"/>
      <c r="C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">
        <v>5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4">$C30*E30</f>
        <v>40</v>
      </c>
      <c r="J30" s="20">
        <f t="shared" si="4"/>
        <v>40</v>
      </c>
      <c r="K30" s="21">
        <f t="shared" si="4"/>
        <v>0</v>
      </c>
      <c r="L30" s="22">
        <f t="shared" si="4"/>
        <v>0</v>
      </c>
      <c r="M30" s="28">
        <f t="shared" ref="M30:P49" si="5">I30/$B30</f>
        <v>8</v>
      </c>
      <c r="N30" s="29">
        <f t="shared" si="5"/>
        <v>8</v>
      </c>
      <c r="O30" s="30">
        <f t="shared" si="5"/>
        <v>0</v>
      </c>
      <c r="P30" s="31">
        <f t="shared" si="5"/>
        <v>0</v>
      </c>
      <c r="Q30" s="4">
        <f t="shared" ref="Q30:Q49" si="6">(I30+J30+K30+L30)/$B30</f>
        <v>16</v>
      </c>
    </row>
    <row r="31" spans="1:17" x14ac:dyDescent="0.25">
      <c r="A31" s="2">
        <f t="shared" ref="A31:A53" si="7">A30+1</f>
        <v>2</v>
      </c>
      <c r="B31" s="3">
        <v>5</v>
      </c>
      <c r="C31" s="2">
        <f t="shared" ref="C31:C54" si="8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4"/>
        <v>320</v>
      </c>
      <c r="J31" s="20">
        <f t="shared" si="4"/>
        <v>160</v>
      </c>
      <c r="K31" s="21">
        <f t="shared" si="4"/>
        <v>0</v>
      </c>
      <c r="L31" s="22">
        <f t="shared" si="4"/>
        <v>0</v>
      </c>
      <c r="M31" s="28">
        <f t="shared" si="5"/>
        <v>64</v>
      </c>
      <c r="N31" s="29">
        <f t="shared" si="5"/>
        <v>32</v>
      </c>
      <c r="O31" s="30">
        <f t="shared" si="5"/>
        <v>0</v>
      </c>
      <c r="P31" s="31">
        <f t="shared" si="5"/>
        <v>0</v>
      </c>
      <c r="Q31" s="4">
        <f t="shared" si="6"/>
        <v>96</v>
      </c>
    </row>
    <row r="32" spans="1:17" x14ac:dyDescent="0.25">
      <c r="A32" s="2">
        <f t="shared" si="7"/>
        <v>3</v>
      </c>
      <c r="B32" s="3">
        <v>5</v>
      </c>
      <c r="C32" s="2">
        <f t="shared" si="8"/>
        <v>360</v>
      </c>
      <c r="D32" s="2">
        <f t="shared" ref="D32:D54" si="9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4"/>
        <v>720</v>
      </c>
      <c r="J32" s="20">
        <f t="shared" si="4"/>
        <v>360</v>
      </c>
      <c r="K32" s="21">
        <f t="shared" si="4"/>
        <v>360</v>
      </c>
      <c r="L32" s="22">
        <f t="shared" si="4"/>
        <v>0</v>
      </c>
      <c r="M32" s="28">
        <f t="shared" si="5"/>
        <v>144</v>
      </c>
      <c r="N32" s="29">
        <f t="shared" si="5"/>
        <v>72</v>
      </c>
      <c r="O32" s="30">
        <f t="shared" si="5"/>
        <v>72</v>
      </c>
      <c r="P32" s="31">
        <f t="shared" si="5"/>
        <v>0</v>
      </c>
      <c r="Q32" s="4">
        <f t="shared" si="6"/>
        <v>288</v>
      </c>
    </row>
    <row r="33" spans="1:17" x14ac:dyDescent="0.25">
      <c r="A33" s="2">
        <f t="shared" si="7"/>
        <v>4</v>
      </c>
      <c r="B33" s="3">
        <v>5</v>
      </c>
      <c r="C33" s="2">
        <f t="shared" si="8"/>
        <v>640</v>
      </c>
      <c r="D33" s="2">
        <f t="shared" si="9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4"/>
        <v>1280</v>
      </c>
      <c r="J33" s="20">
        <f t="shared" si="4"/>
        <v>1280</v>
      </c>
      <c r="K33" s="21">
        <f t="shared" si="4"/>
        <v>640</v>
      </c>
      <c r="L33" s="22">
        <f t="shared" si="4"/>
        <v>0</v>
      </c>
      <c r="M33" s="28">
        <f t="shared" si="5"/>
        <v>256</v>
      </c>
      <c r="N33" s="29">
        <f t="shared" si="5"/>
        <v>256</v>
      </c>
      <c r="O33" s="30">
        <f t="shared" si="5"/>
        <v>128</v>
      </c>
      <c r="P33" s="31">
        <f t="shared" si="5"/>
        <v>0</v>
      </c>
      <c r="Q33" s="4">
        <f t="shared" si="6"/>
        <v>640</v>
      </c>
    </row>
    <row r="34" spans="1:17" x14ac:dyDescent="0.25">
      <c r="A34" s="2">
        <f t="shared" si="7"/>
        <v>5</v>
      </c>
      <c r="B34" s="3">
        <v>5</v>
      </c>
      <c r="C34" s="2">
        <f t="shared" si="8"/>
        <v>1000</v>
      </c>
      <c r="D34" s="2">
        <f t="shared" si="9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4"/>
        <v>3000</v>
      </c>
      <c r="J34" s="20">
        <f t="shared" si="4"/>
        <v>2000</v>
      </c>
      <c r="K34" s="21">
        <f t="shared" si="4"/>
        <v>1000</v>
      </c>
      <c r="L34" s="22">
        <f t="shared" si="4"/>
        <v>1000</v>
      </c>
      <c r="M34" s="28">
        <f t="shared" si="5"/>
        <v>600</v>
      </c>
      <c r="N34" s="29">
        <f t="shared" si="5"/>
        <v>400</v>
      </c>
      <c r="O34" s="30">
        <f t="shared" si="5"/>
        <v>200</v>
      </c>
      <c r="P34" s="31">
        <f t="shared" si="5"/>
        <v>200</v>
      </c>
      <c r="Q34" s="4">
        <f t="shared" si="6"/>
        <v>1400</v>
      </c>
    </row>
    <row r="35" spans="1:17" x14ac:dyDescent="0.25">
      <c r="A35" s="2">
        <f t="shared" si="7"/>
        <v>6</v>
      </c>
      <c r="B35" s="3">
        <v>5</v>
      </c>
      <c r="C35" s="2">
        <f t="shared" si="8"/>
        <v>1440</v>
      </c>
      <c r="D35" s="2">
        <f t="shared" si="9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4"/>
        <v>4320</v>
      </c>
      <c r="J35" s="20">
        <f t="shared" si="4"/>
        <v>2880</v>
      </c>
      <c r="K35" s="21">
        <f t="shared" si="4"/>
        <v>2880</v>
      </c>
      <c r="L35" s="22">
        <f t="shared" si="4"/>
        <v>1440</v>
      </c>
      <c r="M35" s="28">
        <f t="shared" si="5"/>
        <v>864</v>
      </c>
      <c r="N35" s="29">
        <f t="shared" si="5"/>
        <v>576</v>
      </c>
      <c r="O35" s="30">
        <f t="shared" si="5"/>
        <v>576</v>
      </c>
      <c r="P35" s="31">
        <f t="shared" si="5"/>
        <v>288</v>
      </c>
      <c r="Q35" s="4">
        <f t="shared" si="6"/>
        <v>2304</v>
      </c>
    </row>
    <row r="36" spans="1:17" x14ac:dyDescent="0.25">
      <c r="A36" s="2">
        <f t="shared" si="7"/>
        <v>7</v>
      </c>
      <c r="B36" s="3">
        <v>5</v>
      </c>
      <c r="C36" s="2">
        <f t="shared" si="8"/>
        <v>1960</v>
      </c>
      <c r="D36" s="2">
        <f t="shared" si="9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4"/>
        <v>5880</v>
      </c>
      <c r="J36" s="20">
        <f t="shared" si="4"/>
        <v>5880</v>
      </c>
      <c r="K36" s="21">
        <f t="shared" si="4"/>
        <v>3920</v>
      </c>
      <c r="L36" s="22">
        <f t="shared" si="4"/>
        <v>1960</v>
      </c>
      <c r="M36" s="28">
        <f t="shared" si="5"/>
        <v>1176</v>
      </c>
      <c r="N36" s="29">
        <f t="shared" si="5"/>
        <v>1176</v>
      </c>
      <c r="O36" s="30">
        <f t="shared" si="5"/>
        <v>784</v>
      </c>
      <c r="P36" s="31">
        <f t="shared" si="5"/>
        <v>392</v>
      </c>
      <c r="Q36" s="4">
        <f t="shared" si="6"/>
        <v>3528</v>
      </c>
    </row>
    <row r="37" spans="1:17" x14ac:dyDescent="0.25">
      <c r="A37" s="2">
        <f t="shared" si="7"/>
        <v>8</v>
      </c>
      <c r="B37" s="3">
        <v>5</v>
      </c>
      <c r="C37" s="2">
        <f t="shared" si="8"/>
        <v>2560</v>
      </c>
      <c r="D37" s="2">
        <f t="shared" si="9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4"/>
        <v>10240</v>
      </c>
      <c r="J37" s="20">
        <f t="shared" si="4"/>
        <v>7680</v>
      </c>
      <c r="K37" s="21">
        <f t="shared" si="4"/>
        <v>5120</v>
      </c>
      <c r="L37" s="22">
        <f t="shared" si="4"/>
        <v>5120</v>
      </c>
      <c r="M37" s="28">
        <f t="shared" si="5"/>
        <v>2048</v>
      </c>
      <c r="N37" s="29">
        <f t="shared" si="5"/>
        <v>1536</v>
      </c>
      <c r="O37" s="30">
        <f t="shared" si="5"/>
        <v>1024</v>
      </c>
      <c r="P37" s="31">
        <f t="shared" si="5"/>
        <v>1024</v>
      </c>
      <c r="Q37" s="4">
        <f t="shared" si="6"/>
        <v>5632</v>
      </c>
    </row>
    <row r="38" spans="1:17" x14ac:dyDescent="0.25">
      <c r="A38" s="2">
        <f t="shared" si="7"/>
        <v>9</v>
      </c>
      <c r="B38" s="3">
        <v>5</v>
      </c>
      <c r="C38" s="2">
        <f t="shared" si="8"/>
        <v>3240</v>
      </c>
      <c r="D38" s="2">
        <f t="shared" si="9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4"/>
        <v>12960</v>
      </c>
      <c r="J38" s="20">
        <f t="shared" si="4"/>
        <v>9720</v>
      </c>
      <c r="K38" s="21">
        <f t="shared" si="4"/>
        <v>9720</v>
      </c>
      <c r="L38" s="22">
        <f t="shared" si="4"/>
        <v>6480</v>
      </c>
      <c r="M38" s="28">
        <f t="shared" si="5"/>
        <v>2592</v>
      </c>
      <c r="N38" s="29">
        <f t="shared" si="5"/>
        <v>1944</v>
      </c>
      <c r="O38" s="30">
        <f t="shared" si="5"/>
        <v>1944</v>
      </c>
      <c r="P38" s="31">
        <f t="shared" si="5"/>
        <v>1296</v>
      </c>
      <c r="Q38" s="4">
        <f t="shared" si="6"/>
        <v>7776</v>
      </c>
    </row>
    <row r="39" spans="1:17" x14ac:dyDescent="0.25">
      <c r="A39" s="2">
        <f t="shared" si="7"/>
        <v>10</v>
      </c>
      <c r="B39" s="3">
        <v>5</v>
      </c>
      <c r="C39" s="2">
        <f t="shared" si="8"/>
        <v>4000</v>
      </c>
      <c r="D39" s="2">
        <f t="shared" si="9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4"/>
        <v>16000</v>
      </c>
      <c r="J39" s="20">
        <f t="shared" si="4"/>
        <v>16000</v>
      </c>
      <c r="K39" s="21">
        <f t="shared" si="4"/>
        <v>12000</v>
      </c>
      <c r="L39" s="22">
        <f t="shared" si="4"/>
        <v>8000</v>
      </c>
      <c r="M39" s="28">
        <f t="shared" si="5"/>
        <v>3200</v>
      </c>
      <c r="N39" s="29">
        <f t="shared" si="5"/>
        <v>3200</v>
      </c>
      <c r="O39" s="30">
        <f t="shared" si="5"/>
        <v>2400</v>
      </c>
      <c r="P39" s="31">
        <f t="shared" si="5"/>
        <v>1600</v>
      </c>
      <c r="Q39" s="4">
        <f t="shared" si="6"/>
        <v>10400</v>
      </c>
    </row>
    <row r="40" spans="1:17" x14ac:dyDescent="0.25">
      <c r="A40" s="2">
        <f t="shared" si="7"/>
        <v>11</v>
      </c>
      <c r="B40" s="3">
        <v>5</v>
      </c>
      <c r="C40" s="2">
        <f t="shared" si="8"/>
        <v>4840</v>
      </c>
      <c r="D40" s="2">
        <f t="shared" si="9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4"/>
        <v>24200</v>
      </c>
      <c r="J40" s="20">
        <f t="shared" si="4"/>
        <v>19360</v>
      </c>
      <c r="K40" s="21">
        <f t="shared" si="4"/>
        <v>14520</v>
      </c>
      <c r="L40" s="22">
        <f t="shared" si="4"/>
        <v>14520</v>
      </c>
      <c r="M40" s="28">
        <f t="shared" si="5"/>
        <v>4840</v>
      </c>
      <c r="N40" s="29">
        <f t="shared" si="5"/>
        <v>3872</v>
      </c>
      <c r="O40" s="30">
        <f t="shared" si="5"/>
        <v>2904</v>
      </c>
      <c r="P40" s="31">
        <f t="shared" si="5"/>
        <v>2904</v>
      </c>
      <c r="Q40" s="4">
        <f t="shared" si="6"/>
        <v>14520</v>
      </c>
    </row>
    <row r="41" spans="1:17" x14ac:dyDescent="0.25">
      <c r="A41" s="2">
        <f t="shared" si="7"/>
        <v>12</v>
      </c>
      <c r="B41" s="3">
        <v>5</v>
      </c>
      <c r="C41" s="2">
        <f t="shared" si="8"/>
        <v>5760</v>
      </c>
      <c r="D41" s="2">
        <f t="shared" si="9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4"/>
        <v>28800</v>
      </c>
      <c r="J41" s="20">
        <f t="shared" si="4"/>
        <v>23040</v>
      </c>
      <c r="K41" s="21">
        <f t="shared" si="4"/>
        <v>23040</v>
      </c>
      <c r="L41" s="22">
        <f t="shared" si="4"/>
        <v>17280</v>
      </c>
      <c r="M41" s="28">
        <f t="shared" si="5"/>
        <v>5760</v>
      </c>
      <c r="N41" s="29">
        <f t="shared" si="5"/>
        <v>4608</v>
      </c>
      <c r="O41" s="30">
        <f t="shared" si="5"/>
        <v>4608</v>
      </c>
      <c r="P41" s="31">
        <f t="shared" si="5"/>
        <v>3456</v>
      </c>
      <c r="Q41" s="4">
        <f t="shared" si="6"/>
        <v>18432</v>
      </c>
    </row>
    <row r="42" spans="1:17" x14ac:dyDescent="0.25">
      <c r="A42" s="2">
        <f t="shared" si="7"/>
        <v>13</v>
      </c>
      <c r="B42" s="3">
        <v>5</v>
      </c>
      <c r="C42" s="2">
        <f t="shared" si="8"/>
        <v>6760</v>
      </c>
      <c r="D42" s="2">
        <f t="shared" si="9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4"/>
        <v>33800</v>
      </c>
      <c r="J42" s="20">
        <f t="shared" si="4"/>
        <v>33800</v>
      </c>
      <c r="K42" s="21">
        <f t="shared" si="4"/>
        <v>27040</v>
      </c>
      <c r="L42" s="22">
        <f t="shared" si="4"/>
        <v>20280</v>
      </c>
      <c r="M42" s="28">
        <f t="shared" si="5"/>
        <v>6760</v>
      </c>
      <c r="N42" s="29">
        <f t="shared" si="5"/>
        <v>6760</v>
      </c>
      <c r="O42" s="30">
        <f t="shared" si="5"/>
        <v>5408</v>
      </c>
      <c r="P42" s="31">
        <f t="shared" si="5"/>
        <v>4056</v>
      </c>
      <c r="Q42" s="4">
        <f t="shared" si="6"/>
        <v>22984</v>
      </c>
    </row>
    <row r="43" spans="1:17" x14ac:dyDescent="0.25">
      <c r="A43" s="2">
        <f t="shared" si="7"/>
        <v>14</v>
      </c>
      <c r="B43" s="3">
        <v>5</v>
      </c>
      <c r="C43" s="2">
        <f t="shared" si="8"/>
        <v>7840</v>
      </c>
      <c r="D43" s="2">
        <f t="shared" si="9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4"/>
        <v>47040</v>
      </c>
      <c r="J43" s="20">
        <f t="shared" si="4"/>
        <v>39200</v>
      </c>
      <c r="K43" s="21">
        <f t="shared" si="4"/>
        <v>31360</v>
      </c>
      <c r="L43" s="22">
        <f t="shared" si="4"/>
        <v>31360</v>
      </c>
      <c r="M43" s="28">
        <f t="shared" si="5"/>
        <v>9408</v>
      </c>
      <c r="N43" s="29">
        <f t="shared" si="5"/>
        <v>7840</v>
      </c>
      <c r="O43" s="30">
        <f t="shared" si="5"/>
        <v>6272</v>
      </c>
      <c r="P43" s="31">
        <f t="shared" si="5"/>
        <v>6272</v>
      </c>
      <c r="Q43" s="4">
        <f t="shared" si="6"/>
        <v>29792</v>
      </c>
    </row>
    <row r="44" spans="1:17" x14ac:dyDescent="0.25">
      <c r="A44" s="2">
        <f t="shared" si="7"/>
        <v>15</v>
      </c>
      <c r="B44" s="3">
        <v>5</v>
      </c>
      <c r="C44" s="2">
        <f t="shared" si="8"/>
        <v>9000</v>
      </c>
      <c r="D44" s="2">
        <f t="shared" si="9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4"/>
        <v>54000</v>
      </c>
      <c r="J44" s="20">
        <f t="shared" si="4"/>
        <v>45000</v>
      </c>
      <c r="K44" s="21">
        <f t="shared" si="4"/>
        <v>45000</v>
      </c>
      <c r="L44" s="22">
        <f t="shared" si="4"/>
        <v>36000</v>
      </c>
      <c r="M44" s="28">
        <f t="shared" si="5"/>
        <v>10800</v>
      </c>
      <c r="N44" s="29">
        <f t="shared" si="5"/>
        <v>9000</v>
      </c>
      <c r="O44" s="30">
        <f t="shared" si="5"/>
        <v>9000</v>
      </c>
      <c r="P44" s="31">
        <f t="shared" si="5"/>
        <v>7200</v>
      </c>
      <c r="Q44" s="4">
        <f t="shared" si="6"/>
        <v>36000</v>
      </c>
    </row>
    <row r="45" spans="1:17" x14ac:dyDescent="0.25">
      <c r="A45" s="2">
        <f t="shared" si="7"/>
        <v>16</v>
      </c>
      <c r="B45" s="3">
        <v>5</v>
      </c>
      <c r="C45" s="2">
        <f t="shared" si="8"/>
        <v>10240</v>
      </c>
      <c r="D45" s="2">
        <f t="shared" si="9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4"/>
        <v>61440</v>
      </c>
      <c r="J45" s="20">
        <f t="shared" si="4"/>
        <v>61440</v>
      </c>
      <c r="K45" s="21">
        <f t="shared" si="4"/>
        <v>51200</v>
      </c>
      <c r="L45" s="22">
        <f t="shared" si="4"/>
        <v>40960</v>
      </c>
      <c r="M45" s="28">
        <f t="shared" si="5"/>
        <v>12288</v>
      </c>
      <c r="N45" s="29">
        <f t="shared" si="5"/>
        <v>12288</v>
      </c>
      <c r="O45" s="30">
        <f t="shared" si="5"/>
        <v>10240</v>
      </c>
      <c r="P45" s="31">
        <f t="shared" si="5"/>
        <v>8192</v>
      </c>
      <c r="Q45" s="4">
        <f t="shared" si="6"/>
        <v>43008</v>
      </c>
    </row>
    <row r="46" spans="1:17" x14ac:dyDescent="0.25">
      <c r="A46" s="2">
        <f t="shared" si="7"/>
        <v>17</v>
      </c>
      <c r="B46" s="3">
        <v>5</v>
      </c>
      <c r="C46" s="2">
        <f t="shared" si="8"/>
        <v>11560</v>
      </c>
      <c r="D46" s="2">
        <f t="shared" si="9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4"/>
        <v>80920</v>
      </c>
      <c r="J46" s="20">
        <f t="shared" si="4"/>
        <v>69360</v>
      </c>
      <c r="K46" s="21">
        <f t="shared" si="4"/>
        <v>57800</v>
      </c>
      <c r="L46" s="22">
        <f t="shared" si="4"/>
        <v>57800</v>
      </c>
      <c r="M46" s="28">
        <f t="shared" si="5"/>
        <v>16184</v>
      </c>
      <c r="N46" s="29">
        <f t="shared" si="5"/>
        <v>13872</v>
      </c>
      <c r="O46" s="30">
        <f t="shared" si="5"/>
        <v>11560</v>
      </c>
      <c r="P46" s="31">
        <f t="shared" si="5"/>
        <v>11560</v>
      </c>
      <c r="Q46" s="4">
        <f t="shared" si="6"/>
        <v>53176</v>
      </c>
    </row>
    <row r="47" spans="1:17" x14ac:dyDescent="0.25">
      <c r="A47" s="2">
        <f t="shared" si="7"/>
        <v>18</v>
      </c>
      <c r="B47" s="3">
        <v>5</v>
      </c>
      <c r="C47" s="2">
        <f t="shared" si="8"/>
        <v>12960</v>
      </c>
      <c r="D47" s="2">
        <f t="shared" si="9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4"/>
        <v>90720</v>
      </c>
      <c r="J47" s="20">
        <f t="shared" si="4"/>
        <v>77760</v>
      </c>
      <c r="K47" s="21">
        <f t="shared" si="4"/>
        <v>77760</v>
      </c>
      <c r="L47" s="22">
        <f t="shared" si="4"/>
        <v>64800</v>
      </c>
      <c r="M47" s="28">
        <f t="shared" si="5"/>
        <v>18144</v>
      </c>
      <c r="N47" s="29">
        <f t="shared" si="5"/>
        <v>15552</v>
      </c>
      <c r="O47" s="30">
        <f t="shared" si="5"/>
        <v>15552</v>
      </c>
      <c r="P47" s="31">
        <f t="shared" si="5"/>
        <v>12960</v>
      </c>
      <c r="Q47" s="4">
        <f t="shared" si="6"/>
        <v>62208</v>
      </c>
    </row>
    <row r="48" spans="1:17" x14ac:dyDescent="0.25">
      <c r="A48" s="2">
        <f t="shared" si="7"/>
        <v>19</v>
      </c>
      <c r="B48" s="3">
        <v>5</v>
      </c>
      <c r="C48" s="2">
        <f t="shared" si="8"/>
        <v>14440</v>
      </c>
      <c r="D48" s="2">
        <f t="shared" si="9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4"/>
        <v>101080</v>
      </c>
      <c r="J48" s="20">
        <f t="shared" si="4"/>
        <v>101080</v>
      </c>
      <c r="K48" s="21">
        <f t="shared" si="4"/>
        <v>86640</v>
      </c>
      <c r="L48" s="22">
        <f t="shared" si="4"/>
        <v>72200</v>
      </c>
      <c r="M48" s="28">
        <f t="shared" si="5"/>
        <v>20216</v>
      </c>
      <c r="N48" s="29">
        <f t="shared" si="5"/>
        <v>20216</v>
      </c>
      <c r="O48" s="30">
        <f t="shared" si="5"/>
        <v>17328</v>
      </c>
      <c r="P48" s="31">
        <f t="shared" si="5"/>
        <v>14440</v>
      </c>
      <c r="Q48" s="4">
        <f t="shared" si="6"/>
        <v>72200</v>
      </c>
    </row>
    <row r="49" spans="1:17" x14ac:dyDescent="0.25">
      <c r="A49" s="2">
        <f>A48+1</f>
        <v>20</v>
      </c>
      <c r="B49" s="3">
        <v>5</v>
      </c>
      <c r="C49" s="2">
        <f t="shared" si="8"/>
        <v>16000</v>
      </c>
      <c r="D49" s="2">
        <f t="shared" si="9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4"/>
        <v>128000</v>
      </c>
      <c r="J49" s="20">
        <f t="shared" si="4"/>
        <v>112000</v>
      </c>
      <c r="K49" s="21">
        <f t="shared" si="4"/>
        <v>96000</v>
      </c>
      <c r="L49" s="22">
        <f t="shared" si="4"/>
        <v>96000</v>
      </c>
      <c r="M49" s="28">
        <f t="shared" si="5"/>
        <v>25600</v>
      </c>
      <c r="N49" s="29">
        <f t="shared" si="5"/>
        <v>22400</v>
      </c>
      <c r="O49" s="30">
        <f t="shared" si="5"/>
        <v>19200</v>
      </c>
      <c r="P49" s="31">
        <f t="shared" si="5"/>
        <v>19200</v>
      </c>
      <c r="Q49" s="4">
        <f t="shared" si="6"/>
        <v>86400</v>
      </c>
    </row>
    <row r="50" spans="1:17" x14ac:dyDescent="0.25">
      <c r="A50" s="2">
        <f t="shared" si="7"/>
        <v>21</v>
      </c>
      <c r="B50" s="3">
        <v>5</v>
      </c>
      <c r="C50" s="2">
        <f t="shared" si="8"/>
        <v>17640</v>
      </c>
      <c r="D50" s="2">
        <f t="shared" si="9"/>
        <v>420</v>
      </c>
      <c r="E50" s="2">
        <f>E49</f>
        <v>8</v>
      </c>
      <c r="F50" s="2">
        <f>F49</f>
        <v>7</v>
      </c>
      <c r="G50" s="45">
        <f>G49+1</f>
        <v>7</v>
      </c>
      <c r="H50" s="2">
        <f>H49</f>
        <v>6</v>
      </c>
      <c r="I50" s="19">
        <f t="shared" ref="I50:I54" si="10">$C50*E50</f>
        <v>141120</v>
      </c>
      <c r="J50" s="20">
        <f t="shared" ref="J50:J54" si="11">$C50*F50</f>
        <v>123480</v>
      </c>
      <c r="K50" s="21">
        <f t="shared" ref="K50:K54" si="12">$C50*G50</f>
        <v>123480</v>
      </c>
      <c r="L50" s="22">
        <f t="shared" ref="L50:L54" si="13">$C50*H50</f>
        <v>105840</v>
      </c>
      <c r="M50" s="28">
        <f t="shared" ref="M50:M54" si="14">I50/$B50</f>
        <v>28224</v>
      </c>
      <c r="N50" s="29">
        <f t="shared" ref="N50:N54" si="15">J50/$B50</f>
        <v>24696</v>
      </c>
      <c r="O50" s="30">
        <f t="shared" ref="O50:O54" si="16">K50/$B50</f>
        <v>24696</v>
      </c>
      <c r="P50" s="31">
        <f t="shared" ref="P50:P54" si="17">L50/$B50</f>
        <v>21168</v>
      </c>
      <c r="Q50" s="4">
        <f t="shared" ref="Q50:Q54" si="18">(I50+J50+K50+L50)/$B50</f>
        <v>98784</v>
      </c>
    </row>
    <row r="51" spans="1:17" x14ac:dyDescent="0.25">
      <c r="A51" s="2">
        <f t="shared" si="7"/>
        <v>22</v>
      </c>
      <c r="B51" s="3">
        <v>5</v>
      </c>
      <c r="C51" s="2">
        <f t="shared" si="8"/>
        <v>19360</v>
      </c>
      <c r="D51" s="2">
        <f t="shared" si="9"/>
        <v>440</v>
      </c>
      <c r="E51" s="2">
        <f>E50</f>
        <v>8</v>
      </c>
      <c r="F51" s="45">
        <f>F50+1</f>
        <v>8</v>
      </c>
      <c r="G51" s="2">
        <f>G50</f>
        <v>7</v>
      </c>
      <c r="H51" s="2">
        <f>H50</f>
        <v>6</v>
      </c>
      <c r="I51" s="19">
        <f t="shared" si="10"/>
        <v>154880</v>
      </c>
      <c r="J51" s="20">
        <f t="shared" si="11"/>
        <v>154880</v>
      </c>
      <c r="K51" s="21">
        <f t="shared" si="12"/>
        <v>135520</v>
      </c>
      <c r="L51" s="22">
        <f t="shared" si="13"/>
        <v>116160</v>
      </c>
      <c r="M51" s="28">
        <f t="shared" si="14"/>
        <v>30976</v>
      </c>
      <c r="N51" s="29">
        <f t="shared" si="15"/>
        <v>30976</v>
      </c>
      <c r="O51" s="30">
        <f t="shared" si="16"/>
        <v>27104</v>
      </c>
      <c r="P51" s="31">
        <f t="shared" si="17"/>
        <v>23232</v>
      </c>
      <c r="Q51" s="4">
        <f t="shared" si="18"/>
        <v>112288</v>
      </c>
    </row>
    <row r="52" spans="1:17" x14ac:dyDescent="0.25">
      <c r="A52" s="2">
        <f t="shared" si="7"/>
        <v>23</v>
      </c>
      <c r="B52" s="3">
        <v>5</v>
      </c>
      <c r="C52" s="2">
        <f t="shared" si="8"/>
        <v>21160</v>
      </c>
      <c r="D52" s="2">
        <f t="shared" si="9"/>
        <v>460</v>
      </c>
      <c r="E52" s="45">
        <f>E51+1</f>
        <v>9</v>
      </c>
      <c r="F52" s="2">
        <f>F51</f>
        <v>8</v>
      </c>
      <c r="G52" s="2">
        <f>G51</f>
        <v>7</v>
      </c>
      <c r="H52" s="45">
        <f>H51+1</f>
        <v>7</v>
      </c>
      <c r="I52" s="19">
        <f t="shared" si="10"/>
        <v>190440</v>
      </c>
      <c r="J52" s="20">
        <f t="shared" si="11"/>
        <v>169280</v>
      </c>
      <c r="K52" s="21">
        <f t="shared" si="12"/>
        <v>148120</v>
      </c>
      <c r="L52" s="22">
        <f t="shared" si="13"/>
        <v>148120</v>
      </c>
      <c r="M52" s="28">
        <f t="shared" si="14"/>
        <v>38088</v>
      </c>
      <c r="N52" s="29">
        <f t="shared" si="15"/>
        <v>33856</v>
      </c>
      <c r="O52" s="30">
        <f t="shared" si="16"/>
        <v>29624</v>
      </c>
      <c r="P52" s="31">
        <f t="shared" si="17"/>
        <v>29624</v>
      </c>
      <c r="Q52" s="4">
        <f t="shared" si="18"/>
        <v>131192</v>
      </c>
    </row>
    <row r="53" spans="1:17" x14ac:dyDescent="0.25">
      <c r="A53" s="2">
        <f t="shared" si="7"/>
        <v>24</v>
      </c>
      <c r="B53" s="3">
        <v>5</v>
      </c>
      <c r="C53" s="2">
        <f t="shared" si="8"/>
        <v>23040</v>
      </c>
      <c r="D53" s="2">
        <f t="shared" si="9"/>
        <v>480</v>
      </c>
      <c r="E53" s="2">
        <f>E52</f>
        <v>9</v>
      </c>
      <c r="F53" s="2">
        <f>F52</f>
        <v>8</v>
      </c>
      <c r="G53" s="45">
        <f>G52+1</f>
        <v>8</v>
      </c>
      <c r="H53" s="2">
        <f>H52</f>
        <v>7</v>
      </c>
      <c r="I53" s="19">
        <f t="shared" si="10"/>
        <v>207360</v>
      </c>
      <c r="J53" s="20">
        <f t="shared" si="11"/>
        <v>184320</v>
      </c>
      <c r="K53" s="21">
        <f t="shared" si="12"/>
        <v>184320</v>
      </c>
      <c r="L53" s="22">
        <f t="shared" si="13"/>
        <v>161280</v>
      </c>
      <c r="M53" s="28">
        <f t="shared" si="14"/>
        <v>41472</v>
      </c>
      <c r="N53" s="29">
        <f t="shared" si="15"/>
        <v>36864</v>
      </c>
      <c r="O53" s="30">
        <f t="shared" si="16"/>
        <v>36864</v>
      </c>
      <c r="P53" s="31">
        <f t="shared" si="17"/>
        <v>32256</v>
      </c>
      <c r="Q53" s="4">
        <f t="shared" si="18"/>
        <v>147456</v>
      </c>
    </row>
    <row r="54" spans="1:17" x14ac:dyDescent="0.25">
      <c r="A54" s="2">
        <f>A53+1</f>
        <v>25</v>
      </c>
      <c r="B54" s="3">
        <v>5</v>
      </c>
      <c r="C54" s="2">
        <f t="shared" si="8"/>
        <v>25000</v>
      </c>
      <c r="D54" s="2">
        <f t="shared" si="9"/>
        <v>500</v>
      </c>
      <c r="E54" s="2">
        <f>E53</f>
        <v>9</v>
      </c>
      <c r="F54" s="45">
        <f>F53+1</f>
        <v>9</v>
      </c>
      <c r="G54" s="2">
        <f>G53</f>
        <v>8</v>
      </c>
      <c r="H54" s="2">
        <f>H53</f>
        <v>7</v>
      </c>
      <c r="I54" s="19">
        <f t="shared" si="10"/>
        <v>225000</v>
      </c>
      <c r="J54" s="20">
        <f t="shared" si="11"/>
        <v>225000</v>
      </c>
      <c r="K54" s="21">
        <f t="shared" si="12"/>
        <v>200000</v>
      </c>
      <c r="L54" s="22">
        <f t="shared" si="13"/>
        <v>175000</v>
      </c>
      <c r="M54" s="28">
        <f t="shared" si="14"/>
        <v>45000</v>
      </c>
      <c r="N54" s="29">
        <f t="shared" si="15"/>
        <v>45000</v>
      </c>
      <c r="O54" s="30">
        <f t="shared" si="16"/>
        <v>40000</v>
      </c>
      <c r="P54" s="31">
        <f t="shared" si="17"/>
        <v>35000</v>
      </c>
      <c r="Q54" s="4">
        <f t="shared" si="18"/>
        <v>165000</v>
      </c>
    </row>
    <row r="55" spans="1:17" x14ac:dyDescent="0.25">
      <c r="B55" s="34">
        <f>SUM(B30:B54)</f>
        <v>125</v>
      </c>
      <c r="C55" s="35">
        <f>SUM(C30:C54)</f>
        <v>221000</v>
      </c>
      <c r="D55" s="40"/>
      <c r="I55" s="8">
        <f>SUM(I30:I54)</f>
        <v>1623560</v>
      </c>
      <c r="J55" s="10">
        <f>SUM(J30:J54)</f>
        <v>1485000</v>
      </c>
      <c r="K55" s="12">
        <f>SUM(K30:K54)</f>
        <v>1337440</v>
      </c>
      <c r="L55" s="14">
        <f>SUM(L30:L54)</f>
        <v>1181600</v>
      </c>
    </row>
    <row r="56" spans="1:17" x14ac:dyDescent="0.25">
      <c r="B56" s="36"/>
    </row>
    <row r="57" spans="1:17" s="46" customFormat="1" x14ac:dyDescent="0.25">
      <c r="B57" s="49" t="s">
        <v>45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29</v>
      </c>
      <c r="B59" s="42">
        <f>SUM(B30:B34)</f>
        <v>25</v>
      </c>
      <c r="C59" s="6">
        <f>SUM(C30:C34)</f>
        <v>2200</v>
      </c>
      <c r="I59" s="7">
        <f>SUM(I30:I34)</f>
        <v>5360</v>
      </c>
      <c r="J59" s="9">
        <f>SUM(J30:J34)</f>
        <v>3840</v>
      </c>
      <c r="K59" s="11">
        <f>SUM(K30:K34)</f>
        <v>2000</v>
      </c>
      <c r="L59" s="13">
        <f>SUM(L30:L34)</f>
        <v>1000</v>
      </c>
      <c r="Q59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x14ac:dyDescent="0.25">
      <c r="A4" s="41" t="s">
        <v>38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5</v>
      </c>
      <c r="C5" s="2">
        <v>100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8" si="0">$C5*E5</f>
        <v>100</v>
      </c>
      <c r="J5" s="20">
        <f t="shared" si="0"/>
        <v>100</v>
      </c>
      <c r="K5" s="21">
        <f t="shared" si="0"/>
        <v>0</v>
      </c>
      <c r="L5" s="22">
        <f t="shared" si="0"/>
        <v>0</v>
      </c>
      <c r="M5" s="28">
        <f t="shared" ref="M5:P8" si="1">I5/$B5</f>
        <v>20</v>
      </c>
      <c r="N5" s="29">
        <f t="shared" si="1"/>
        <v>20</v>
      </c>
      <c r="O5" s="30">
        <f t="shared" si="1"/>
        <v>0</v>
      </c>
      <c r="P5" s="31">
        <f t="shared" si="1"/>
        <v>0</v>
      </c>
      <c r="Q5" s="4">
        <f t="shared" ref="Q5:Q8" si="2">(I5+J5+K5+L5)/$B5</f>
        <v>40</v>
      </c>
    </row>
    <row r="6" spans="1:17" x14ac:dyDescent="0.25">
      <c r="A6" s="2">
        <f>A5+1</f>
        <v>2</v>
      </c>
      <c r="B6" s="36">
        <v>5</v>
      </c>
      <c r="C6" s="2">
        <v>150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150</v>
      </c>
      <c r="J6" s="20">
        <f t="shared" si="0"/>
        <v>150</v>
      </c>
      <c r="K6" s="21">
        <f t="shared" si="0"/>
        <v>0</v>
      </c>
      <c r="L6" s="22">
        <f t="shared" si="0"/>
        <v>0</v>
      </c>
      <c r="M6" s="28">
        <f t="shared" si="1"/>
        <v>30</v>
      </c>
      <c r="N6" s="29">
        <f t="shared" si="1"/>
        <v>30</v>
      </c>
      <c r="O6" s="30">
        <f t="shared" si="1"/>
        <v>0</v>
      </c>
      <c r="P6" s="31">
        <f t="shared" si="1"/>
        <v>0</v>
      </c>
      <c r="Q6" s="4">
        <f t="shared" si="2"/>
        <v>60</v>
      </c>
    </row>
    <row r="7" spans="1:17" x14ac:dyDescent="0.25">
      <c r="A7" s="2">
        <f t="shared" ref="A7:A8" si="3">A6+1</f>
        <v>3</v>
      </c>
      <c r="B7" s="36">
        <v>5</v>
      </c>
      <c r="C7" s="2">
        <v>150</v>
      </c>
      <c r="D7" s="2">
        <v>30</v>
      </c>
      <c r="E7" s="2">
        <v>1</v>
      </c>
      <c r="F7" s="2">
        <v>1</v>
      </c>
      <c r="G7" s="2">
        <v>1</v>
      </c>
      <c r="H7" s="2">
        <v>0</v>
      </c>
      <c r="I7" s="19">
        <f t="shared" si="0"/>
        <v>150</v>
      </c>
      <c r="J7" s="20">
        <f t="shared" si="0"/>
        <v>150</v>
      </c>
      <c r="K7" s="21">
        <f t="shared" si="0"/>
        <v>150</v>
      </c>
      <c r="L7" s="22">
        <f t="shared" si="0"/>
        <v>0</v>
      </c>
      <c r="M7" s="28">
        <f t="shared" si="1"/>
        <v>30</v>
      </c>
      <c r="N7" s="29">
        <f t="shared" si="1"/>
        <v>30</v>
      </c>
      <c r="O7" s="30">
        <f t="shared" si="1"/>
        <v>30</v>
      </c>
      <c r="P7" s="31">
        <f t="shared" si="1"/>
        <v>0</v>
      </c>
      <c r="Q7" s="4">
        <f t="shared" si="2"/>
        <v>90</v>
      </c>
    </row>
    <row r="8" spans="1:17" x14ac:dyDescent="0.25">
      <c r="A8" s="2">
        <f t="shared" si="3"/>
        <v>4</v>
      </c>
      <c r="B8" s="36">
        <v>5</v>
      </c>
      <c r="C8" s="2">
        <v>150</v>
      </c>
      <c r="D8" s="2">
        <v>30</v>
      </c>
      <c r="E8" s="2">
        <v>1</v>
      </c>
      <c r="F8" s="2">
        <v>1</v>
      </c>
      <c r="G8" s="2">
        <v>1</v>
      </c>
      <c r="H8" s="2">
        <v>1</v>
      </c>
      <c r="I8" s="19">
        <f t="shared" si="0"/>
        <v>150</v>
      </c>
      <c r="J8" s="20">
        <f t="shared" si="0"/>
        <v>150</v>
      </c>
      <c r="K8" s="21">
        <f t="shared" si="0"/>
        <v>150</v>
      </c>
      <c r="L8" s="22">
        <f t="shared" si="0"/>
        <v>150</v>
      </c>
      <c r="M8" s="28">
        <f t="shared" si="1"/>
        <v>30</v>
      </c>
      <c r="N8" s="29">
        <f t="shared" si="1"/>
        <v>30</v>
      </c>
      <c r="O8" s="30">
        <f t="shared" si="1"/>
        <v>30</v>
      </c>
      <c r="P8" s="31">
        <f t="shared" si="1"/>
        <v>30</v>
      </c>
      <c r="Q8" s="4">
        <f t="shared" si="2"/>
        <v>120</v>
      </c>
    </row>
    <row r="9" spans="1:17" x14ac:dyDescent="0.25">
      <c r="B9" s="37">
        <f>SUM(B5:B8)</f>
        <v>20</v>
      </c>
      <c r="C9" s="35">
        <f>SUM(C5:C8)</f>
        <v>550</v>
      </c>
      <c r="D9" s="40"/>
      <c r="I9" s="8">
        <f>SUM(I5:I8)</f>
        <v>550</v>
      </c>
      <c r="J9" s="10">
        <f>SUM(J5:J8)</f>
        <v>550</v>
      </c>
      <c r="K9" s="12">
        <f>SUM(K5:K8)</f>
        <v>300</v>
      </c>
      <c r="L9" s="14">
        <f>SUM(L5:L8)</f>
        <v>150</v>
      </c>
    </row>
    <row r="10" spans="1:17" x14ac:dyDescent="0.25">
      <c r="B10" s="32"/>
      <c r="C10" s="33"/>
      <c r="D10" s="33"/>
    </row>
    <row r="11" spans="1:17" x14ac:dyDescent="0.25">
      <c r="B11" s="32"/>
      <c r="C11" s="33"/>
      <c r="D11" s="33"/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2"/>
      <c r="C18" s="33"/>
      <c r="D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v>2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4">$C30*E30</f>
        <v>40</v>
      </c>
      <c r="J30" s="20">
        <f t="shared" si="4"/>
        <v>40</v>
      </c>
      <c r="K30" s="21">
        <f t="shared" si="4"/>
        <v>0</v>
      </c>
      <c r="L30" s="22">
        <f t="shared" si="4"/>
        <v>0</v>
      </c>
      <c r="M30" s="28">
        <f t="shared" ref="M30:P49" si="5">I30/$B30</f>
        <v>20</v>
      </c>
      <c r="N30" s="29">
        <f t="shared" si="5"/>
        <v>20</v>
      </c>
      <c r="O30" s="30">
        <f t="shared" si="5"/>
        <v>0</v>
      </c>
      <c r="P30" s="31">
        <f t="shared" si="5"/>
        <v>0</v>
      </c>
      <c r="Q30" s="4">
        <f t="shared" ref="Q30:Q49" si="6">(I30+J30+K30+L30)/$B30</f>
        <v>40</v>
      </c>
    </row>
    <row r="31" spans="1:17" x14ac:dyDescent="0.25">
      <c r="A31" s="2">
        <f t="shared" ref="A31:A54" si="7">A30+1</f>
        <v>2</v>
      </c>
      <c r="B31" s="36">
        <v>2</v>
      </c>
      <c r="C31" s="2">
        <f t="shared" ref="C31:C49" si="8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4"/>
        <v>320</v>
      </c>
      <c r="J31" s="20">
        <f t="shared" si="4"/>
        <v>160</v>
      </c>
      <c r="K31" s="21">
        <f t="shared" si="4"/>
        <v>0</v>
      </c>
      <c r="L31" s="22">
        <f t="shared" si="4"/>
        <v>0</v>
      </c>
      <c r="M31" s="28">
        <f t="shared" si="5"/>
        <v>160</v>
      </c>
      <c r="N31" s="29">
        <f t="shared" si="5"/>
        <v>80</v>
      </c>
      <c r="O31" s="30">
        <f t="shared" si="5"/>
        <v>0</v>
      </c>
      <c r="P31" s="31">
        <f t="shared" si="5"/>
        <v>0</v>
      </c>
      <c r="Q31" s="4">
        <f t="shared" si="6"/>
        <v>240</v>
      </c>
    </row>
    <row r="32" spans="1:17" x14ac:dyDescent="0.25">
      <c r="A32" s="2">
        <f t="shared" si="7"/>
        <v>3</v>
      </c>
      <c r="B32" s="36">
        <v>2</v>
      </c>
      <c r="C32" s="2">
        <f t="shared" si="8"/>
        <v>360</v>
      </c>
      <c r="D32" s="2">
        <f t="shared" ref="D32:D49" si="9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4"/>
        <v>720</v>
      </c>
      <c r="J32" s="20">
        <f t="shared" si="4"/>
        <v>360</v>
      </c>
      <c r="K32" s="21">
        <f t="shared" si="4"/>
        <v>360</v>
      </c>
      <c r="L32" s="22">
        <f t="shared" si="4"/>
        <v>0</v>
      </c>
      <c r="M32" s="28">
        <f t="shared" si="5"/>
        <v>360</v>
      </c>
      <c r="N32" s="29">
        <f t="shared" si="5"/>
        <v>180</v>
      </c>
      <c r="O32" s="30">
        <f t="shared" si="5"/>
        <v>180</v>
      </c>
      <c r="P32" s="31">
        <f t="shared" si="5"/>
        <v>0</v>
      </c>
      <c r="Q32" s="4">
        <f t="shared" si="6"/>
        <v>720</v>
      </c>
    </row>
    <row r="33" spans="1:17" x14ac:dyDescent="0.25">
      <c r="A33" s="2">
        <f t="shared" si="7"/>
        <v>4</v>
      </c>
      <c r="B33" s="36">
        <v>2</v>
      </c>
      <c r="C33" s="2">
        <f t="shared" si="8"/>
        <v>640</v>
      </c>
      <c r="D33" s="2">
        <f t="shared" si="9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4"/>
        <v>1280</v>
      </c>
      <c r="J33" s="20">
        <f t="shared" si="4"/>
        <v>1280</v>
      </c>
      <c r="K33" s="21">
        <f t="shared" si="4"/>
        <v>640</v>
      </c>
      <c r="L33" s="22">
        <f t="shared" si="4"/>
        <v>0</v>
      </c>
      <c r="M33" s="28">
        <f t="shared" si="5"/>
        <v>640</v>
      </c>
      <c r="N33" s="29">
        <f t="shared" si="5"/>
        <v>640</v>
      </c>
      <c r="O33" s="30">
        <f t="shared" si="5"/>
        <v>320</v>
      </c>
      <c r="P33" s="31">
        <f t="shared" si="5"/>
        <v>0</v>
      </c>
      <c r="Q33" s="4">
        <f t="shared" si="6"/>
        <v>1600</v>
      </c>
    </row>
    <row r="34" spans="1:17" x14ac:dyDescent="0.25">
      <c r="A34" s="2">
        <f t="shared" si="7"/>
        <v>5</v>
      </c>
      <c r="B34" s="36">
        <v>2</v>
      </c>
      <c r="C34" s="2">
        <f t="shared" si="8"/>
        <v>1000</v>
      </c>
      <c r="D34" s="2">
        <f t="shared" si="9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4"/>
        <v>3000</v>
      </c>
      <c r="J34" s="20">
        <f t="shared" si="4"/>
        <v>2000</v>
      </c>
      <c r="K34" s="21">
        <f t="shared" si="4"/>
        <v>1000</v>
      </c>
      <c r="L34" s="22">
        <f t="shared" si="4"/>
        <v>1000</v>
      </c>
      <c r="M34" s="28">
        <f t="shared" si="5"/>
        <v>1500</v>
      </c>
      <c r="N34" s="29">
        <f t="shared" si="5"/>
        <v>1000</v>
      </c>
      <c r="O34" s="30">
        <f t="shared" si="5"/>
        <v>500</v>
      </c>
      <c r="P34" s="31">
        <f t="shared" si="5"/>
        <v>500</v>
      </c>
      <c r="Q34" s="4">
        <f t="shared" si="6"/>
        <v>3500</v>
      </c>
    </row>
    <row r="35" spans="1:17" x14ac:dyDescent="0.25">
      <c r="A35" s="2">
        <f t="shared" si="7"/>
        <v>6</v>
      </c>
      <c r="B35" s="36">
        <v>2</v>
      </c>
      <c r="C35" s="2">
        <f t="shared" si="8"/>
        <v>1440</v>
      </c>
      <c r="D35" s="2">
        <f t="shared" si="9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4"/>
        <v>4320</v>
      </c>
      <c r="J35" s="20">
        <f t="shared" si="4"/>
        <v>2880</v>
      </c>
      <c r="K35" s="21">
        <f t="shared" si="4"/>
        <v>2880</v>
      </c>
      <c r="L35" s="22">
        <f t="shared" si="4"/>
        <v>1440</v>
      </c>
      <c r="M35" s="28">
        <f t="shared" si="5"/>
        <v>2160</v>
      </c>
      <c r="N35" s="29">
        <f t="shared" si="5"/>
        <v>1440</v>
      </c>
      <c r="O35" s="30">
        <f t="shared" si="5"/>
        <v>1440</v>
      </c>
      <c r="P35" s="31">
        <f t="shared" si="5"/>
        <v>720</v>
      </c>
      <c r="Q35" s="4">
        <f t="shared" si="6"/>
        <v>5760</v>
      </c>
    </row>
    <row r="36" spans="1:17" x14ac:dyDescent="0.25">
      <c r="A36" s="2">
        <f t="shared" si="7"/>
        <v>7</v>
      </c>
      <c r="B36" s="36">
        <v>2</v>
      </c>
      <c r="C36" s="2">
        <f t="shared" si="8"/>
        <v>1960</v>
      </c>
      <c r="D36" s="2">
        <f t="shared" si="9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4"/>
        <v>5880</v>
      </c>
      <c r="J36" s="20">
        <f t="shared" si="4"/>
        <v>5880</v>
      </c>
      <c r="K36" s="21">
        <f t="shared" si="4"/>
        <v>3920</v>
      </c>
      <c r="L36" s="22">
        <f t="shared" si="4"/>
        <v>1960</v>
      </c>
      <c r="M36" s="28">
        <f t="shared" si="5"/>
        <v>2940</v>
      </c>
      <c r="N36" s="29">
        <f t="shared" si="5"/>
        <v>2940</v>
      </c>
      <c r="O36" s="30">
        <f t="shared" si="5"/>
        <v>1960</v>
      </c>
      <c r="P36" s="31">
        <f t="shared" si="5"/>
        <v>980</v>
      </c>
      <c r="Q36" s="4">
        <f t="shared" si="6"/>
        <v>8820</v>
      </c>
    </row>
    <row r="37" spans="1:17" x14ac:dyDescent="0.25">
      <c r="A37" s="2">
        <f t="shared" si="7"/>
        <v>8</v>
      </c>
      <c r="B37" s="36">
        <v>2</v>
      </c>
      <c r="C37" s="2">
        <f t="shared" si="8"/>
        <v>2560</v>
      </c>
      <c r="D37" s="2">
        <f t="shared" si="9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4"/>
        <v>10240</v>
      </c>
      <c r="J37" s="20">
        <f t="shared" si="4"/>
        <v>7680</v>
      </c>
      <c r="K37" s="21">
        <f t="shared" si="4"/>
        <v>5120</v>
      </c>
      <c r="L37" s="22">
        <f t="shared" si="4"/>
        <v>5120</v>
      </c>
      <c r="M37" s="28">
        <f t="shared" si="5"/>
        <v>5120</v>
      </c>
      <c r="N37" s="29">
        <f t="shared" si="5"/>
        <v>3840</v>
      </c>
      <c r="O37" s="30">
        <f t="shared" si="5"/>
        <v>2560</v>
      </c>
      <c r="P37" s="31">
        <f t="shared" si="5"/>
        <v>2560</v>
      </c>
      <c r="Q37" s="4">
        <f t="shared" si="6"/>
        <v>14080</v>
      </c>
    </row>
    <row r="38" spans="1:17" x14ac:dyDescent="0.25">
      <c r="A38" s="2">
        <f t="shared" si="7"/>
        <v>9</v>
      </c>
      <c r="B38" s="36">
        <v>2</v>
      </c>
      <c r="C38" s="2">
        <f t="shared" si="8"/>
        <v>3240</v>
      </c>
      <c r="D38" s="2">
        <f t="shared" si="9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4"/>
        <v>12960</v>
      </c>
      <c r="J38" s="20">
        <f t="shared" si="4"/>
        <v>9720</v>
      </c>
      <c r="K38" s="21">
        <f t="shared" si="4"/>
        <v>9720</v>
      </c>
      <c r="L38" s="22">
        <f t="shared" si="4"/>
        <v>6480</v>
      </c>
      <c r="M38" s="28">
        <f t="shared" si="5"/>
        <v>6480</v>
      </c>
      <c r="N38" s="29">
        <f t="shared" si="5"/>
        <v>4860</v>
      </c>
      <c r="O38" s="30">
        <f t="shared" si="5"/>
        <v>4860</v>
      </c>
      <c r="P38" s="31">
        <f t="shared" si="5"/>
        <v>3240</v>
      </c>
      <c r="Q38" s="4">
        <f t="shared" si="6"/>
        <v>19440</v>
      </c>
    </row>
    <row r="39" spans="1:17" x14ac:dyDescent="0.25">
      <c r="A39" s="2">
        <f t="shared" si="7"/>
        <v>10</v>
      </c>
      <c r="B39" s="36">
        <v>2</v>
      </c>
      <c r="C39" s="2">
        <f t="shared" si="8"/>
        <v>4000</v>
      </c>
      <c r="D39" s="2">
        <f t="shared" si="9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4"/>
        <v>16000</v>
      </c>
      <c r="J39" s="20">
        <f t="shared" si="4"/>
        <v>16000</v>
      </c>
      <c r="K39" s="21">
        <f t="shared" si="4"/>
        <v>12000</v>
      </c>
      <c r="L39" s="22">
        <f t="shared" si="4"/>
        <v>8000</v>
      </c>
      <c r="M39" s="28">
        <f t="shared" si="5"/>
        <v>8000</v>
      </c>
      <c r="N39" s="29">
        <f t="shared" si="5"/>
        <v>8000</v>
      </c>
      <c r="O39" s="30">
        <f t="shared" si="5"/>
        <v>6000</v>
      </c>
      <c r="P39" s="31">
        <f t="shared" si="5"/>
        <v>4000</v>
      </c>
      <c r="Q39" s="4">
        <f t="shared" si="6"/>
        <v>26000</v>
      </c>
    </row>
    <row r="40" spans="1:17" x14ac:dyDescent="0.25">
      <c r="A40" s="2">
        <f t="shared" si="7"/>
        <v>11</v>
      </c>
      <c r="B40" s="36">
        <v>2</v>
      </c>
      <c r="C40" s="2">
        <f t="shared" si="8"/>
        <v>4840</v>
      </c>
      <c r="D40" s="2">
        <f t="shared" si="9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4"/>
        <v>24200</v>
      </c>
      <c r="J40" s="20">
        <f t="shared" si="4"/>
        <v>19360</v>
      </c>
      <c r="K40" s="21">
        <f t="shared" si="4"/>
        <v>14520</v>
      </c>
      <c r="L40" s="22">
        <f t="shared" si="4"/>
        <v>14520</v>
      </c>
      <c r="M40" s="28">
        <f t="shared" si="5"/>
        <v>12100</v>
      </c>
      <c r="N40" s="29">
        <f t="shared" si="5"/>
        <v>9680</v>
      </c>
      <c r="O40" s="30">
        <f t="shared" si="5"/>
        <v>7260</v>
      </c>
      <c r="P40" s="31">
        <f t="shared" si="5"/>
        <v>7260</v>
      </c>
      <c r="Q40" s="4">
        <f t="shared" si="6"/>
        <v>36300</v>
      </c>
    </row>
    <row r="41" spans="1:17" x14ac:dyDescent="0.25">
      <c r="A41" s="2">
        <f t="shared" si="7"/>
        <v>12</v>
      </c>
      <c r="B41" s="36">
        <v>2</v>
      </c>
      <c r="C41" s="2">
        <f t="shared" si="8"/>
        <v>5760</v>
      </c>
      <c r="D41" s="2">
        <f t="shared" si="9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4"/>
        <v>28800</v>
      </c>
      <c r="J41" s="20">
        <f t="shared" si="4"/>
        <v>23040</v>
      </c>
      <c r="K41" s="21">
        <f t="shared" si="4"/>
        <v>23040</v>
      </c>
      <c r="L41" s="22">
        <f t="shared" si="4"/>
        <v>17280</v>
      </c>
      <c r="M41" s="28">
        <f t="shared" si="5"/>
        <v>14400</v>
      </c>
      <c r="N41" s="29">
        <f t="shared" si="5"/>
        <v>11520</v>
      </c>
      <c r="O41" s="30">
        <f t="shared" si="5"/>
        <v>11520</v>
      </c>
      <c r="P41" s="31">
        <f t="shared" si="5"/>
        <v>8640</v>
      </c>
      <c r="Q41" s="4">
        <f t="shared" si="6"/>
        <v>46080</v>
      </c>
    </row>
    <row r="42" spans="1:17" x14ac:dyDescent="0.25">
      <c r="A42" s="2">
        <f t="shared" si="7"/>
        <v>13</v>
      </c>
      <c r="B42" s="36">
        <v>2</v>
      </c>
      <c r="C42" s="2">
        <f t="shared" si="8"/>
        <v>6760</v>
      </c>
      <c r="D42" s="2">
        <f t="shared" si="9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4"/>
        <v>33800</v>
      </c>
      <c r="J42" s="20">
        <f t="shared" si="4"/>
        <v>33800</v>
      </c>
      <c r="K42" s="21">
        <f t="shared" si="4"/>
        <v>27040</v>
      </c>
      <c r="L42" s="22">
        <f t="shared" si="4"/>
        <v>20280</v>
      </c>
      <c r="M42" s="28">
        <f t="shared" si="5"/>
        <v>16900</v>
      </c>
      <c r="N42" s="29">
        <f t="shared" si="5"/>
        <v>16900</v>
      </c>
      <c r="O42" s="30">
        <f t="shared" si="5"/>
        <v>13520</v>
      </c>
      <c r="P42" s="31">
        <f t="shared" si="5"/>
        <v>10140</v>
      </c>
      <c r="Q42" s="4">
        <f t="shared" si="6"/>
        <v>57460</v>
      </c>
    </row>
    <row r="43" spans="1:17" x14ac:dyDescent="0.25">
      <c r="A43" s="2">
        <f t="shared" si="7"/>
        <v>14</v>
      </c>
      <c r="B43" s="36">
        <v>2</v>
      </c>
      <c r="C43" s="2">
        <f t="shared" si="8"/>
        <v>7840</v>
      </c>
      <c r="D43" s="2">
        <f t="shared" si="9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4"/>
        <v>47040</v>
      </c>
      <c r="J43" s="20">
        <f t="shared" si="4"/>
        <v>39200</v>
      </c>
      <c r="K43" s="21">
        <f t="shared" si="4"/>
        <v>31360</v>
      </c>
      <c r="L43" s="22">
        <f t="shared" si="4"/>
        <v>31360</v>
      </c>
      <c r="M43" s="28">
        <f t="shared" si="5"/>
        <v>23520</v>
      </c>
      <c r="N43" s="29">
        <f t="shared" si="5"/>
        <v>19600</v>
      </c>
      <c r="O43" s="30">
        <f t="shared" si="5"/>
        <v>15680</v>
      </c>
      <c r="P43" s="31">
        <f t="shared" si="5"/>
        <v>15680</v>
      </c>
      <c r="Q43" s="4">
        <f t="shared" si="6"/>
        <v>74480</v>
      </c>
    </row>
    <row r="44" spans="1:17" x14ac:dyDescent="0.25">
      <c r="A44" s="2">
        <f t="shared" si="7"/>
        <v>15</v>
      </c>
      <c r="B44" s="36">
        <v>2</v>
      </c>
      <c r="C44" s="2">
        <f t="shared" si="8"/>
        <v>9000</v>
      </c>
      <c r="D44" s="2">
        <f t="shared" si="9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4"/>
        <v>54000</v>
      </c>
      <c r="J44" s="20">
        <f t="shared" si="4"/>
        <v>45000</v>
      </c>
      <c r="K44" s="21">
        <f t="shared" si="4"/>
        <v>45000</v>
      </c>
      <c r="L44" s="22">
        <f t="shared" si="4"/>
        <v>36000</v>
      </c>
      <c r="M44" s="28">
        <f t="shared" si="5"/>
        <v>27000</v>
      </c>
      <c r="N44" s="29">
        <f t="shared" si="5"/>
        <v>22500</v>
      </c>
      <c r="O44" s="30">
        <f t="shared" si="5"/>
        <v>22500</v>
      </c>
      <c r="P44" s="31">
        <f t="shared" si="5"/>
        <v>18000</v>
      </c>
      <c r="Q44" s="4">
        <f t="shared" si="6"/>
        <v>90000</v>
      </c>
    </row>
    <row r="45" spans="1:17" x14ac:dyDescent="0.25">
      <c r="A45" s="2">
        <f t="shared" si="7"/>
        <v>16</v>
      </c>
      <c r="B45" s="36">
        <v>2</v>
      </c>
      <c r="C45" s="2">
        <f t="shared" si="8"/>
        <v>10240</v>
      </c>
      <c r="D45" s="2">
        <f t="shared" si="9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4"/>
        <v>61440</v>
      </c>
      <c r="J45" s="20">
        <f t="shared" si="4"/>
        <v>61440</v>
      </c>
      <c r="K45" s="21">
        <f t="shared" si="4"/>
        <v>51200</v>
      </c>
      <c r="L45" s="22">
        <f t="shared" si="4"/>
        <v>40960</v>
      </c>
      <c r="M45" s="28">
        <f t="shared" si="5"/>
        <v>30720</v>
      </c>
      <c r="N45" s="29">
        <f t="shared" si="5"/>
        <v>30720</v>
      </c>
      <c r="O45" s="30">
        <f t="shared" si="5"/>
        <v>25600</v>
      </c>
      <c r="P45" s="31">
        <f t="shared" si="5"/>
        <v>20480</v>
      </c>
      <c r="Q45" s="4">
        <f t="shared" si="6"/>
        <v>107520</v>
      </c>
    </row>
    <row r="46" spans="1:17" x14ac:dyDescent="0.25">
      <c r="A46" s="2">
        <f t="shared" si="7"/>
        <v>17</v>
      </c>
      <c r="B46" s="36">
        <v>2</v>
      </c>
      <c r="C46" s="2">
        <f t="shared" si="8"/>
        <v>11560</v>
      </c>
      <c r="D46" s="2">
        <f t="shared" si="9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4"/>
        <v>80920</v>
      </c>
      <c r="J46" s="20">
        <f t="shared" si="4"/>
        <v>69360</v>
      </c>
      <c r="K46" s="21">
        <f t="shared" si="4"/>
        <v>57800</v>
      </c>
      <c r="L46" s="22">
        <f t="shared" si="4"/>
        <v>57800</v>
      </c>
      <c r="M46" s="28">
        <f t="shared" si="5"/>
        <v>40460</v>
      </c>
      <c r="N46" s="29">
        <f t="shared" si="5"/>
        <v>34680</v>
      </c>
      <c r="O46" s="30">
        <f t="shared" si="5"/>
        <v>28900</v>
      </c>
      <c r="P46" s="31">
        <f t="shared" si="5"/>
        <v>28900</v>
      </c>
      <c r="Q46" s="4">
        <f t="shared" si="6"/>
        <v>132940</v>
      </c>
    </row>
    <row r="47" spans="1:17" x14ac:dyDescent="0.25">
      <c r="A47" s="2">
        <f t="shared" si="7"/>
        <v>18</v>
      </c>
      <c r="B47" s="36">
        <v>2</v>
      </c>
      <c r="C47" s="2">
        <f t="shared" si="8"/>
        <v>12960</v>
      </c>
      <c r="D47" s="2">
        <f t="shared" si="9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4"/>
        <v>90720</v>
      </c>
      <c r="J47" s="20">
        <f t="shared" si="4"/>
        <v>77760</v>
      </c>
      <c r="K47" s="21">
        <f t="shared" si="4"/>
        <v>77760</v>
      </c>
      <c r="L47" s="22">
        <f t="shared" si="4"/>
        <v>64800</v>
      </c>
      <c r="M47" s="28">
        <f t="shared" si="5"/>
        <v>45360</v>
      </c>
      <c r="N47" s="29">
        <f t="shared" si="5"/>
        <v>38880</v>
      </c>
      <c r="O47" s="30">
        <f t="shared" si="5"/>
        <v>38880</v>
      </c>
      <c r="P47" s="31">
        <f t="shared" si="5"/>
        <v>32400</v>
      </c>
      <c r="Q47" s="4">
        <f t="shared" si="6"/>
        <v>155520</v>
      </c>
    </row>
    <row r="48" spans="1:17" x14ac:dyDescent="0.25">
      <c r="A48" s="2">
        <f t="shared" si="7"/>
        <v>19</v>
      </c>
      <c r="B48" s="36">
        <v>2</v>
      </c>
      <c r="C48" s="2">
        <f t="shared" si="8"/>
        <v>14440</v>
      </c>
      <c r="D48" s="2">
        <f t="shared" si="9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4"/>
        <v>101080</v>
      </c>
      <c r="J48" s="20">
        <f t="shared" si="4"/>
        <v>101080</v>
      </c>
      <c r="K48" s="21">
        <f t="shared" si="4"/>
        <v>86640</v>
      </c>
      <c r="L48" s="22">
        <f t="shared" si="4"/>
        <v>72200</v>
      </c>
      <c r="M48" s="28">
        <f t="shared" si="5"/>
        <v>50540</v>
      </c>
      <c r="N48" s="29">
        <f t="shared" si="5"/>
        <v>50540</v>
      </c>
      <c r="O48" s="30">
        <f t="shared" si="5"/>
        <v>43320</v>
      </c>
      <c r="P48" s="31">
        <f t="shared" si="5"/>
        <v>36100</v>
      </c>
      <c r="Q48" s="4">
        <f t="shared" si="6"/>
        <v>180500</v>
      </c>
    </row>
    <row r="49" spans="1:17" x14ac:dyDescent="0.25">
      <c r="A49" s="2">
        <f>A48+1</f>
        <v>20</v>
      </c>
      <c r="B49" s="36">
        <v>2</v>
      </c>
      <c r="C49" s="2">
        <f t="shared" si="8"/>
        <v>16000</v>
      </c>
      <c r="D49" s="2">
        <f t="shared" si="9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4"/>
        <v>128000</v>
      </c>
      <c r="J49" s="20">
        <f t="shared" si="4"/>
        <v>112000</v>
      </c>
      <c r="K49" s="21">
        <f t="shared" si="4"/>
        <v>96000</v>
      </c>
      <c r="L49" s="22">
        <f t="shared" si="4"/>
        <v>96000</v>
      </c>
      <c r="M49" s="28">
        <f t="shared" si="5"/>
        <v>64000</v>
      </c>
      <c r="N49" s="29">
        <f t="shared" si="5"/>
        <v>56000</v>
      </c>
      <c r="O49" s="30">
        <f t="shared" si="5"/>
        <v>48000</v>
      </c>
      <c r="P49" s="31">
        <f t="shared" si="5"/>
        <v>48000</v>
      </c>
      <c r="Q49" s="4">
        <f t="shared" si="6"/>
        <v>216000</v>
      </c>
    </row>
    <row r="50" spans="1:17" x14ac:dyDescent="0.25">
      <c r="A50" s="2">
        <f t="shared" si="7"/>
        <v>21</v>
      </c>
      <c r="B50" s="36">
        <v>2</v>
      </c>
      <c r="C50" s="2">
        <f t="shared" ref="C50:C54" si="10">D50*(A50*2)</f>
        <v>17640</v>
      </c>
      <c r="D50" s="2">
        <f t="shared" ref="D50:D54" si="11">A50*20</f>
        <v>420</v>
      </c>
      <c r="E50" s="2">
        <f>E49</f>
        <v>8</v>
      </c>
      <c r="F50" s="2">
        <f>F49</f>
        <v>7</v>
      </c>
      <c r="G50" s="45">
        <f>G49+1</f>
        <v>7</v>
      </c>
      <c r="H50" s="2">
        <f>H49</f>
        <v>6</v>
      </c>
      <c r="I50" s="19">
        <f t="shared" ref="I50:I54" si="12">$C50*E50</f>
        <v>141120</v>
      </c>
      <c r="J50" s="20">
        <f t="shared" ref="J50:J54" si="13">$C50*F50</f>
        <v>123480</v>
      </c>
      <c r="K50" s="21">
        <f t="shared" ref="K50:K54" si="14">$C50*G50</f>
        <v>123480</v>
      </c>
      <c r="L50" s="22">
        <f t="shared" ref="L50:L54" si="15">$C50*H50</f>
        <v>105840</v>
      </c>
      <c r="M50" s="28">
        <f t="shared" ref="M50:M54" si="16">I50/$B50</f>
        <v>70560</v>
      </c>
      <c r="N50" s="29">
        <f t="shared" ref="N50:N54" si="17">J50/$B50</f>
        <v>61740</v>
      </c>
      <c r="O50" s="30">
        <f t="shared" ref="O50:O54" si="18">K50/$B50</f>
        <v>61740</v>
      </c>
      <c r="P50" s="31">
        <f t="shared" ref="P50:P54" si="19">L50/$B50</f>
        <v>52920</v>
      </c>
      <c r="Q50" s="4">
        <f t="shared" ref="Q50:Q54" si="20">(I50+J50+K50+L50)/$B50</f>
        <v>246960</v>
      </c>
    </row>
    <row r="51" spans="1:17" x14ac:dyDescent="0.25">
      <c r="A51" s="2">
        <f t="shared" si="7"/>
        <v>22</v>
      </c>
      <c r="B51" s="36">
        <v>2</v>
      </c>
      <c r="C51" s="2">
        <f t="shared" si="10"/>
        <v>19360</v>
      </c>
      <c r="D51" s="2">
        <f t="shared" si="11"/>
        <v>440</v>
      </c>
      <c r="E51" s="2">
        <f>E50</f>
        <v>8</v>
      </c>
      <c r="F51" s="45">
        <f>F50+1</f>
        <v>8</v>
      </c>
      <c r="G51" s="2">
        <f>G50</f>
        <v>7</v>
      </c>
      <c r="H51" s="2">
        <f>H50</f>
        <v>6</v>
      </c>
      <c r="I51" s="19">
        <f t="shared" si="12"/>
        <v>154880</v>
      </c>
      <c r="J51" s="20">
        <f t="shared" si="13"/>
        <v>154880</v>
      </c>
      <c r="K51" s="21">
        <f t="shared" si="14"/>
        <v>135520</v>
      </c>
      <c r="L51" s="22">
        <f t="shared" si="15"/>
        <v>116160</v>
      </c>
      <c r="M51" s="28">
        <f t="shared" si="16"/>
        <v>77440</v>
      </c>
      <c r="N51" s="29">
        <f t="shared" si="17"/>
        <v>77440</v>
      </c>
      <c r="O51" s="30">
        <f t="shared" si="18"/>
        <v>67760</v>
      </c>
      <c r="P51" s="31">
        <f t="shared" si="19"/>
        <v>58080</v>
      </c>
      <c r="Q51" s="4">
        <f t="shared" si="20"/>
        <v>280720</v>
      </c>
    </row>
    <row r="52" spans="1:17" x14ac:dyDescent="0.25">
      <c r="A52" s="2">
        <f t="shared" si="7"/>
        <v>23</v>
      </c>
      <c r="B52" s="36">
        <v>2</v>
      </c>
      <c r="C52" s="2">
        <f t="shared" si="10"/>
        <v>21160</v>
      </c>
      <c r="D52" s="2">
        <f t="shared" si="11"/>
        <v>460</v>
      </c>
      <c r="E52" s="45">
        <f>E51+1</f>
        <v>9</v>
      </c>
      <c r="F52" s="2">
        <f>F51</f>
        <v>8</v>
      </c>
      <c r="G52" s="2">
        <f>G51</f>
        <v>7</v>
      </c>
      <c r="H52" s="45">
        <f>H51+1</f>
        <v>7</v>
      </c>
      <c r="I52" s="19">
        <f t="shared" si="12"/>
        <v>190440</v>
      </c>
      <c r="J52" s="20">
        <f t="shared" si="13"/>
        <v>169280</v>
      </c>
      <c r="K52" s="21">
        <f t="shared" si="14"/>
        <v>148120</v>
      </c>
      <c r="L52" s="22">
        <f t="shared" si="15"/>
        <v>148120</v>
      </c>
      <c r="M52" s="28">
        <f t="shared" si="16"/>
        <v>95220</v>
      </c>
      <c r="N52" s="29">
        <f t="shared" si="17"/>
        <v>84640</v>
      </c>
      <c r="O52" s="30">
        <f t="shared" si="18"/>
        <v>74060</v>
      </c>
      <c r="P52" s="31">
        <f t="shared" si="19"/>
        <v>74060</v>
      </c>
      <c r="Q52" s="4">
        <f t="shared" si="20"/>
        <v>327980</v>
      </c>
    </row>
    <row r="53" spans="1:17" x14ac:dyDescent="0.25">
      <c r="A53" s="2">
        <f t="shared" si="7"/>
        <v>24</v>
      </c>
      <c r="B53" s="36">
        <v>2</v>
      </c>
      <c r="C53" s="2">
        <f t="shared" si="10"/>
        <v>23040</v>
      </c>
      <c r="D53" s="2">
        <f t="shared" si="11"/>
        <v>480</v>
      </c>
      <c r="E53" s="2">
        <f>E52</f>
        <v>9</v>
      </c>
      <c r="F53" s="2">
        <f>F52</f>
        <v>8</v>
      </c>
      <c r="G53" s="45">
        <f>G52+1</f>
        <v>8</v>
      </c>
      <c r="H53" s="2">
        <f>H52</f>
        <v>7</v>
      </c>
      <c r="I53" s="19">
        <f t="shared" si="12"/>
        <v>207360</v>
      </c>
      <c r="J53" s="20">
        <f t="shared" si="13"/>
        <v>184320</v>
      </c>
      <c r="K53" s="21">
        <f t="shared" si="14"/>
        <v>184320</v>
      </c>
      <c r="L53" s="22">
        <f t="shared" si="15"/>
        <v>161280</v>
      </c>
      <c r="M53" s="28">
        <f t="shared" si="16"/>
        <v>103680</v>
      </c>
      <c r="N53" s="29">
        <f t="shared" si="17"/>
        <v>92160</v>
      </c>
      <c r="O53" s="30">
        <f t="shared" si="18"/>
        <v>92160</v>
      </c>
      <c r="P53" s="31">
        <f t="shared" si="19"/>
        <v>80640</v>
      </c>
      <c r="Q53" s="4">
        <f t="shared" si="20"/>
        <v>368640</v>
      </c>
    </row>
    <row r="54" spans="1:17" x14ac:dyDescent="0.25">
      <c r="A54" s="2">
        <f t="shared" si="7"/>
        <v>25</v>
      </c>
      <c r="B54" s="36">
        <v>2</v>
      </c>
      <c r="C54" s="2">
        <f t="shared" si="10"/>
        <v>25000</v>
      </c>
      <c r="D54" s="2">
        <f t="shared" si="11"/>
        <v>500</v>
      </c>
      <c r="E54" s="2">
        <f>E53</f>
        <v>9</v>
      </c>
      <c r="F54" s="45">
        <f>F53+1</f>
        <v>9</v>
      </c>
      <c r="G54" s="2">
        <f>G53</f>
        <v>8</v>
      </c>
      <c r="H54" s="2">
        <f>H53</f>
        <v>7</v>
      </c>
      <c r="I54" s="19">
        <f t="shared" si="12"/>
        <v>225000</v>
      </c>
      <c r="J54" s="20">
        <f t="shared" si="13"/>
        <v>225000</v>
      </c>
      <c r="K54" s="21">
        <f t="shared" si="14"/>
        <v>200000</v>
      </c>
      <c r="L54" s="22">
        <f t="shared" si="15"/>
        <v>175000</v>
      </c>
      <c r="M54" s="28">
        <f t="shared" si="16"/>
        <v>112500</v>
      </c>
      <c r="N54" s="29">
        <f t="shared" si="17"/>
        <v>112500</v>
      </c>
      <c r="O54" s="30">
        <f t="shared" si="18"/>
        <v>100000</v>
      </c>
      <c r="P54" s="31">
        <f t="shared" si="19"/>
        <v>87500</v>
      </c>
      <c r="Q54" s="4">
        <f t="shared" si="20"/>
        <v>412500</v>
      </c>
    </row>
    <row r="55" spans="1:17" x14ac:dyDescent="0.25">
      <c r="B55" s="37">
        <f>SUM(B30:B54)</f>
        <v>50</v>
      </c>
      <c r="C55" s="35">
        <f>SUM(C30:C54)</f>
        <v>221000</v>
      </c>
      <c r="D55" s="40"/>
      <c r="I55" s="8">
        <f>SUM(I30:I54)</f>
        <v>1623560</v>
      </c>
      <c r="J55" s="10">
        <f>SUM(J30:J54)</f>
        <v>1485000</v>
      </c>
      <c r="K55" s="12">
        <f>SUM(K30:K54)</f>
        <v>1337440</v>
      </c>
      <c r="L55" s="14">
        <f>SUM(L30:L54)</f>
        <v>1181600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33</v>
      </c>
      <c r="B59" s="44">
        <f>SUM(B30:B33)</f>
        <v>8</v>
      </c>
      <c r="C59" s="6">
        <f>SUM(C30:C33)</f>
        <v>1200</v>
      </c>
      <c r="I59" s="7">
        <f>SUM(I30:I33)</f>
        <v>2360</v>
      </c>
      <c r="J59" s="9">
        <f>SUM(J30:J33)</f>
        <v>1840</v>
      </c>
      <c r="K59" s="11">
        <f>SUM(K30:K33)</f>
        <v>1000</v>
      </c>
      <c r="L59" s="13">
        <f>SUM(L30:L33)</f>
        <v>0</v>
      </c>
      <c r="Q59" s="43"/>
    </row>
    <row r="60" spans="1:17" s="6" customFormat="1" x14ac:dyDescent="0.25">
      <c r="A60" s="6" t="s">
        <v>37</v>
      </c>
      <c r="B60" s="44">
        <f>SUM(B30:B39)</f>
        <v>20</v>
      </c>
      <c r="C60" s="44">
        <f>SUM(C30:C39)</f>
        <v>15400</v>
      </c>
      <c r="I60" s="7">
        <f>SUM(I30:I39)</f>
        <v>54760</v>
      </c>
      <c r="J60" s="9">
        <f t="shared" ref="J60:L60" si="21">SUM(J30:J39)</f>
        <v>46000</v>
      </c>
      <c r="K60" s="11">
        <f t="shared" si="21"/>
        <v>35640</v>
      </c>
      <c r="L60" s="13">
        <f t="shared" si="21"/>
        <v>24000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0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x14ac:dyDescent="0.25">
      <c r="A4" s="41" t="s">
        <v>38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5</v>
      </c>
      <c r="C5" s="2">
        <v>100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8" si="0">$C5*E5</f>
        <v>100</v>
      </c>
      <c r="J5" s="20">
        <f t="shared" si="0"/>
        <v>100</v>
      </c>
      <c r="K5" s="21">
        <f t="shared" si="0"/>
        <v>0</v>
      </c>
      <c r="L5" s="22">
        <f t="shared" si="0"/>
        <v>0</v>
      </c>
      <c r="M5" s="28">
        <f t="shared" ref="M5:P8" si="1">I5/$B5</f>
        <v>20</v>
      </c>
      <c r="N5" s="29">
        <f t="shared" si="1"/>
        <v>20</v>
      </c>
      <c r="O5" s="30">
        <f t="shared" si="1"/>
        <v>0</v>
      </c>
      <c r="P5" s="31">
        <f t="shared" si="1"/>
        <v>0</v>
      </c>
      <c r="Q5" s="4">
        <f t="shared" ref="Q5:Q8" si="2">(I5+J5+K5+L5)/$B5</f>
        <v>40</v>
      </c>
    </row>
    <row r="6" spans="1:17" x14ac:dyDescent="0.25">
      <c r="A6" s="2">
        <f>A5+1</f>
        <v>2</v>
      </c>
      <c r="B6" s="36">
        <v>5</v>
      </c>
      <c r="C6" s="2">
        <v>150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150</v>
      </c>
      <c r="J6" s="20">
        <f t="shared" si="0"/>
        <v>150</v>
      </c>
      <c r="K6" s="21">
        <f t="shared" si="0"/>
        <v>0</v>
      </c>
      <c r="L6" s="22">
        <f t="shared" si="0"/>
        <v>0</v>
      </c>
      <c r="M6" s="28">
        <f t="shared" si="1"/>
        <v>30</v>
      </c>
      <c r="N6" s="29">
        <f t="shared" si="1"/>
        <v>30</v>
      </c>
      <c r="O6" s="30">
        <f t="shared" si="1"/>
        <v>0</v>
      </c>
      <c r="P6" s="31">
        <f t="shared" si="1"/>
        <v>0</v>
      </c>
      <c r="Q6" s="4">
        <f t="shared" si="2"/>
        <v>60</v>
      </c>
    </row>
    <row r="7" spans="1:17" x14ac:dyDescent="0.25">
      <c r="A7" s="2">
        <f t="shared" ref="A7:A8" si="3">A6+1</f>
        <v>3</v>
      </c>
      <c r="B7" s="36">
        <v>5</v>
      </c>
      <c r="C7" s="2">
        <v>150</v>
      </c>
      <c r="D7" s="2">
        <v>30</v>
      </c>
      <c r="E7" s="2">
        <v>1</v>
      </c>
      <c r="F7" s="2">
        <v>1</v>
      </c>
      <c r="G7" s="2">
        <v>1</v>
      </c>
      <c r="H7" s="2">
        <v>0</v>
      </c>
      <c r="I7" s="19">
        <f t="shared" si="0"/>
        <v>150</v>
      </c>
      <c r="J7" s="20">
        <f t="shared" si="0"/>
        <v>150</v>
      </c>
      <c r="K7" s="21">
        <f t="shared" si="0"/>
        <v>150</v>
      </c>
      <c r="L7" s="22">
        <f t="shared" si="0"/>
        <v>0</v>
      </c>
      <c r="M7" s="28">
        <f t="shared" si="1"/>
        <v>30</v>
      </c>
      <c r="N7" s="29">
        <f t="shared" si="1"/>
        <v>30</v>
      </c>
      <c r="O7" s="30">
        <f t="shared" si="1"/>
        <v>30</v>
      </c>
      <c r="P7" s="31">
        <f t="shared" si="1"/>
        <v>0</v>
      </c>
      <c r="Q7" s="4">
        <f t="shared" si="2"/>
        <v>90</v>
      </c>
    </row>
    <row r="8" spans="1:17" x14ac:dyDescent="0.25">
      <c r="A8" s="2">
        <f t="shared" si="3"/>
        <v>4</v>
      </c>
      <c r="B8" s="36">
        <v>5</v>
      </c>
      <c r="C8" s="2">
        <v>150</v>
      </c>
      <c r="D8" s="2">
        <v>30</v>
      </c>
      <c r="E8" s="2">
        <v>1</v>
      </c>
      <c r="F8" s="2">
        <v>1</v>
      </c>
      <c r="G8" s="2">
        <v>1</v>
      </c>
      <c r="H8" s="2">
        <v>1</v>
      </c>
      <c r="I8" s="19">
        <f t="shared" si="0"/>
        <v>150</v>
      </c>
      <c r="J8" s="20">
        <f t="shared" si="0"/>
        <v>150</v>
      </c>
      <c r="K8" s="21">
        <f t="shared" si="0"/>
        <v>150</v>
      </c>
      <c r="L8" s="22">
        <f t="shared" si="0"/>
        <v>150</v>
      </c>
      <c r="M8" s="28">
        <f t="shared" si="1"/>
        <v>30</v>
      </c>
      <c r="N8" s="29">
        <f t="shared" si="1"/>
        <v>30</v>
      </c>
      <c r="O8" s="30">
        <f t="shared" si="1"/>
        <v>30</v>
      </c>
      <c r="P8" s="31">
        <f t="shared" si="1"/>
        <v>30</v>
      </c>
      <c r="Q8" s="4">
        <f t="shared" si="2"/>
        <v>120</v>
      </c>
    </row>
    <row r="9" spans="1:17" x14ac:dyDescent="0.25">
      <c r="B9" s="37">
        <f>SUM(B5:B8)</f>
        <v>20</v>
      </c>
      <c r="C9" s="35">
        <f>SUM(C5:C8)</f>
        <v>550</v>
      </c>
      <c r="D9" s="40"/>
      <c r="I9" s="8">
        <f>SUM(I5:I8)</f>
        <v>550</v>
      </c>
      <c r="J9" s="10">
        <f>SUM(J5:J8)</f>
        <v>550</v>
      </c>
      <c r="K9" s="12">
        <f>SUM(K5:K8)</f>
        <v>300</v>
      </c>
      <c r="L9" s="14">
        <f>SUM(L5:L8)</f>
        <v>150</v>
      </c>
    </row>
    <row r="10" spans="1:17" x14ac:dyDescent="0.25">
      <c r="B10" s="32"/>
      <c r="C10" s="33"/>
      <c r="D10" s="33"/>
    </row>
    <row r="11" spans="1:17" x14ac:dyDescent="0.25">
      <c r="B11" s="32"/>
      <c r="C11" s="33"/>
      <c r="D11" s="33"/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2"/>
      <c r="C18" s="33"/>
      <c r="D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v>2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4">$C30*E30</f>
        <v>40</v>
      </c>
      <c r="J30" s="20">
        <f t="shared" si="4"/>
        <v>40</v>
      </c>
      <c r="K30" s="21">
        <f t="shared" si="4"/>
        <v>0</v>
      </c>
      <c r="L30" s="22">
        <f t="shared" si="4"/>
        <v>0</v>
      </c>
      <c r="M30" s="28">
        <f t="shared" ref="M30:P49" si="5">I30/$B30</f>
        <v>20</v>
      </c>
      <c r="N30" s="29">
        <f t="shared" si="5"/>
        <v>20</v>
      </c>
      <c r="O30" s="30">
        <f t="shared" si="5"/>
        <v>0</v>
      </c>
      <c r="P30" s="31">
        <f t="shared" si="5"/>
        <v>0</v>
      </c>
      <c r="Q30" s="4">
        <f t="shared" ref="Q30:Q54" si="6">(I30+J30+K30+L30)/$B30</f>
        <v>40</v>
      </c>
    </row>
    <row r="31" spans="1:17" x14ac:dyDescent="0.25">
      <c r="A31" s="2">
        <f t="shared" ref="A31:A54" si="7">A30+1</f>
        <v>2</v>
      </c>
      <c r="B31" s="36">
        <v>2</v>
      </c>
      <c r="C31" s="2">
        <f t="shared" ref="C31:C54" si="8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4"/>
        <v>320</v>
      </c>
      <c r="J31" s="20">
        <f t="shared" si="4"/>
        <v>160</v>
      </c>
      <c r="K31" s="21">
        <f t="shared" si="4"/>
        <v>0</v>
      </c>
      <c r="L31" s="22">
        <f t="shared" si="4"/>
        <v>0</v>
      </c>
      <c r="M31" s="28">
        <f t="shared" si="5"/>
        <v>160</v>
      </c>
      <c r="N31" s="29">
        <f t="shared" si="5"/>
        <v>80</v>
      </c>
      <c r="O31" s="30">
        <f t="shared" si="5"/>
        <v>0</v>
      </c>
      <c r="P31" s="31">
        <f t="shared" si="5"/>
        <v>0</v>
      </c>
      <c r="Q31" s="4">
        <f t="shared" si="6"/>
        <v>240</v>
      </c>
    </row>
    <row r="32" spans="1:17" x14ac:dyDescent="0.25">
      <c r="A32" s="2">
        <f t="shared" si="7"/>
        <v>3</v>
      </c>
      <c r="B32" s="36">
        <v>2</v>
      </c>
      <c r="C32" s="2">
        <f t="shared" si="8"/>
        <v>360</v>
      </c>
      <c r="D32" s="2">
        <f t="shared" ref="D32:D54" si="9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4"/>
        <v>720</v>
      </c>
      <c r="J32" s="20">
        <f t="shared" si="4"/>
        <v>360</v>
      </c>
      <c r="K32" s="21">
        <f t="shared" si="4"/>
        <v>360</v>
      </c>
      <c r="L32" s="22">
        <f t="shared" si="4"/>
        <v>0</v>
      </c>
      <c r="M32" s="28">
        <f t="shared" si="5"/>
        <v>360</v>
      </c>
      <c r="N32" s="29">
        <f t="shared" si="5"/>
        <v>180</v>
      </c>
      <c r="O32" s="30">
        <f t="shared" si="5"/>
        <v>180</v>
      </c>
      <c r="P32" s="31">
        <f t="shared" si="5"/>
        <v>0</v>
      </c>
      <c r="Q32" s="4">
        <f t="shared" si="6"/>
        <v>720</v>
      </c>
    </row>
    <row r="33" spans="1:17" x14ac:dyDescent="0.25">
      <c r="A33" s="2">
        <f t="shared" si="7"/>
        <v>4</v>
      </c>
      <c r="B33" s="36">
        <v>2</v>
      </c>
      <c r="C33" s="2">
        <f t="shared" si="8"/>
        <v>640</v>
      </c>
      <c r="D33" s="2">
        <f t="shared" si="9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4"/>
        <v>1280</v>
      </c>
      <c r="J33" s="20">
        <f t="shared" si="4"/>
        <v>1280</v>
      </c>
      <c r="K33" s="21">
        <f t="shared" si="4"/>
        <v>640</v>
      </c>
      <c r="L33" s="22">
        <f t="shared" si="4"/>
        <v>0</v>
      </c>
      <c r="M33" s="28">
        <f t="shared" si="5"/>
        <v>640</v>
      </c>
      <c r="N33" s="29">
        <f t="shared" si="5"/>
        <v>640</v>
      </c>
      <c r="O33" s="30">
        <f t="shared" si="5"/>
        <v>320</v>
      </c>
      <c r="P33" s="31">
        <f t="shared" si="5"/>
        <v>0</v>
      </c>
      <c r="Q33" s="4">
        <f t="shared" si="6"/>
        <v>1600</v>
      </c>
    </row>
    <row r="34" spans="1:17" x14ac:dyDescent="0.25">
      <c r="A34" s="2">
        <f t="shared" si="7"/>
        <v>5</v>
      </c>
      <c r="B34" s="36">
        <v>2</v>
      </c>
      <c r="C34" s="2">
        <f t="shared" si="8"/>
        <v>1000</v>
      </c>
      <c r="D34" s="2">
        <f t="shared" si="9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4"/>
        <v>3000</v>
      </c>
      <c r="J34" s="20">
        <f t="shared" si="4"/>
        <v>2000</v>
      </c>
      <c r="K34" s="21">
        <f t="shared" si="4"/>
        <v>1000</v>
      </c>
      <c r="L34" s="22">
        <f t="shared" si="4"/>
        <v>1000</v>
      </c>
      <c r="M34" s="28">
        <f t="shared" si="5"/>
        <v>1500</v>
      </c>
      <c r="N34" s="29">
        <f t="shared" si="5"/>
        <v>1000</v>
      </c>
      <c r="O34" s="30">
        <f t="shared" si="5"/>
        <v>500</v>
      </c>
      <c r="P34" s="31">
        <f t="shared" si="5"/>
        <v>500</v>
      </c>
      <c r="Q34" s="4">
        <f t="shared" si="6"/>
        <v>3500</v>
      </c>
    </row>
    <row r="35" spans="1:17" x14ac:dyDescent="0.25">
      <c r="A35" s="2">
        <f t="shared" si="7"/>
        <v>6</v>
      </c>
      <c r="B35" s="36">
        <v>2</v>
      </c>
      <c r="C35" s="2">
        <f t="shared" si="8"/>
        <v>1440</v>
      </c>
      <c r="D35" s="2">
        <f t="shared" si="9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4"/>
        <v>4320</v>
      </c>
      <c r="J35" s="20">
        <f t="shared" si="4"/>
        <v>2880</v>
      </c>
      <c r="K35" s="21">
        <f t="shared" si="4"/>
        <v>2880</v>
      </c>
      <c r="L35" s="22">
        <f t="shared" si="4"/>
        <v>1440</v>
      </c>
      <c r="M35" s="28">
        <f t="shared" si="5"/>
        <v>2160</v>
      </c>
      <c r="N35" s="29">
        <f t="shared" si="5"/>
        <v>1440</v>
      </c>
      <c r="O35" s="30">
        <f t="shared" si="5"/>
        <v>1440</v>
      </c>
      <c r="P35" s="31">
        <f t="shared" si="5"/>
        <v>720</v>
      </c>
      <c r="Q35" s="4">
        <f t="shared" si="6"/>
        <v>5760</v>
      </c>
    </row>
    <row r="36" spans="1:17" x14ac:dyDescent="0.25">
      <c r="A36" s="2">
        <f t="shared" si="7"/>
        <v>7</v>
      </c>
      <c r="B36" s="36">
        <v>2</v>
      </c>
      <c r="C36" s="2">
        <f t="shared" si="8"/>
        <v>1960</v>
      </c>
      <c r="D36" s="2">
        <f t="shared" si="9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4"/>
        <v>5880</v>
      </c>
      <c r="J36" s="20">
        <f t="shared" si="4"/>
        <v>5880</v>
      </c>
      <c r="K36" s="21">
        <f t="shared" si="4"/>
        <v>3920</v>
      </c>
      <c r="L36" s="22">
        <f t="shared" si="4"/>
        <v>1960</v>
      </c>
      <c r="M36" s="28">
        <f t="shared" si="5"/>
        <v>2940</v>
      </c>
      <c r="N36" s="29">
        <f t="shared" si="5"/>
        <v>2940</v>
      </c>
      <c r="O36" s="30">
        <f t="shared" si="5"/>
        <v>1960</v>
      </c>
      <c r="P36" s="31">
        <f t="shared" si="5"/>
        <v>980</v>
      </c>
      <c r="Q36" s="4">
        <f t="shared" si="6"/>
        <v>8820</v>
      </c>
    </row>
    <row r="37" spans="1:17" x14ac:dyDescent="0.25">
      <c r="A37" s="2">
        <f t="shared" si="7"/>
        <v>8</v>
      </c>
      <c r="B37" s="36">
        <v>2</v>
      </c>
      <c r="C37" s="2">
        <f t="shared" si="8"/>
        <v>2560</v>
      </c>
      <c r="D37" s="2">
        <f t="shared" si="9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4"/>
        <v>10240</v>
      </c>
      <c r="J37" s="20">
        <f t="shared" si="4"/>
        <v>7680</v>
      </c>
      <c r="K37" s="21">
        <f t="shared" si="4"/>
        <v>5120</v>
      </c>
      <c r="L37" s="22">
        <f t="shared" si="4"/>
        <v>5120</v>
      </c>
      <c r="M37" s="28">
        <f t="shared" si="5"/>
        <v>5120</v>
      </c>
      <c r="N37" s="29">
        <f t="shared" si="5"/>
        <v>3840</v>
      </c>
      <c r="O37" s="30">
        <f t="shared" si="5"/>
        <v>2560</v>
      </c>
      <c r="P37" s="31">
        <f t="shared" si="5"/>
        <v>2560</v>
      </c>
      <c r="Q37" s="4">
        <f t="shared" si="6"/>
        <v>14080</v>
      </c>
    </row>
    <row r="38" spans="1:17" x14ac:dyDescent="0.25">
      <c r="A38" s="2">
        <f t="shared" si="7"/>
        <v>9</v>
      </c>
      <c r="B38" s="36">
        <v>2</v>
      </c>
      <c r="C38" s="2">
        <f t="shared" si="8"/>
        <v>3240</v>
      </c>
      <c r="D38" s="2">
        <f t="shared" si="9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4"/>
        <v>12960</v>
      </c>
      <c r="J38" s="20">
        <f t="shared" si="4"/>
        <v>9720</v>
      </c>
      <c r="K38" s="21">
        <f t="shared" si="4"/>
        <v>9720</v>
      </c>
      <c r="L38" s="22">
        <f t="shared" si="4"/>
        <v>6480</v>
      </c>
      <c r="M38" s="28">
        <f t="shared" si="5"/>
        <v>6480</v>
      </c>
      <c r="N38" s="29">
        <f t="shared" si="5"/>
        <v>4860</v>
      </c>
      <c r="O38" s="30">
        <f t="shared" si="5"/>
        <v>4860</v>
      </c>
      <c r="P38" s="31">
        <f t="shared" si="5"/>
        <v>3240</v>
      </c>
      <c r="Q38" s="4">
        <f t="shared" si="6"/>
        <v>19440</v>
      </c>
    </row>
    <row r="39" spans="1:17" x14ac:dyDescent="0.25">
      <c r="A39" s="2">
        <f t="shared" si="7"/>
        <v>10</v>
      </c>
      <c r="B39" s="36">
        <v>2</v>
      </c>
      <c r="C39" s="2">
        <f t="shared" si="8"/>
        <v>4000</v>
      </c>
      <c r="D39" s="2">
        <f t="shared" si="9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4"/>
        <v>16000</v>
      </c>
      <c r="J39" s="20">
        <f t="shared" si="4"/>
        <v>16000</v>
      </c>
      <c r="K39" s="21">
        <f t="shared" si="4"/>
        <v>12000</v>
      </c>
      <c r="L39" s="22">
        <f t="shared" si="4"/>
        <v>8000</v>
      </c>
      <c r="M39" s="28">
        <f t="shared" si="5"/>
        <v>8000</v>
      </c>
      <c r="N39" s="29">
        <f t="shared" si="5"/>
        <v>8000</v>
      </c>
      <c r="O39" s="30">
        <f t="shared" si="5"/>
        <v>6000</v>
      </c>
      <c r="P39" s="31">
        <f t="shared" si="5"/>
        <v>4000</v>
      </c>
      <c r="Q39" s="4">
        <f t="shared" si="6"/>
        <v>26000</v>
      </c>
    </row>
    <row r="40" spans="1:17" x14ac:dyDescent="0.25">
      <c r="A40" s="2">
        <f t="shared" si="7"/>
        <v>11</v>
      </c>
      <c r="B40" s="36">
        <v>2</v>
      </c>
      <c r="C40" s="2">
        <f t="shared" si="8"/>
        <v>4840</v>
      </c>
      <c r="D40" s="2">
        <f t="shared" si="9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4"/>
        <v>24200</v>
      </c>
      <c r="J40" s="20">
        <f t="shared" si="4"/>
        <v>19360</v>
      </c>
      <c r="K40" s="21">
        <f t="shared" si="4"/>
        <v>14520</v>
      </c>
      <c r="L40" s="22">
        <f t="shared" si="4"/>
        <v>14520</v>
      </c>
      <c r="M40" s="28">
        <f t="shared" si="5"/>
        <v>12100</v>
      </c>
      <c r="N40" s="29">
        <f t="shared" si="5"/>
        <v>9680</v>
      </c>
      <c r="O40" s="30">
        <f t="shared" si="5"/>
        <v>7260</v>
      </c>
      <c r="P40" s="31">
        <f t="shared" si="5"/>
        <v>7260</v>
      </c>
      <c r="Q40" s="4">
        <f t="shared" si="6"/>
        <v>36300</v>
      </c>
    </row>
    <row r="41" spans="1:17" x14ac:dyDescent="0.25">
      <c r="A41" s="2">
        <f t="shared" si="7"/>
        <v>12</v>
      </c>
      <c r="B41" s="36">
        <v>2</v>
      </c>
      <c r="C41" s="2">
        <f t="shared" si="8"/>
        <v>5760</v>
      </c>
      <c r="D41" s="2">
        <f t="shared" si="9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4"/>
        <v>28800</v>
      </c>
      <c r="J41" s="20">
        <f t="shared" si="4"/>
        <v>23040</v>
      </c>
      <c r="K41" s="21">
        <f t="shared" si="4"/>
        <v>23040</v>
      </c>
      <c r="L41" s="22">
        <f t="shared" si="4"/>
        <v>17280</v>
      </c>
      <c r="M41" s="28">
        <f t="shared" si="5"/>
        <v>14400</v>
      </c>
      <c r="N41" s="29">
        <f t="shared" si="5"/>
        <v>11520</v>
      </c>
      <c r="O41" s="30">
        <f t="shared" si="5"/>
        <v>11520</v>
      </c>
      <c r="P41" s="31">
        <f t="shared" si="5"/>
        <v>8640</v>
      </c>
      <c r="Q41" s="4">
        <f t="shared" si="6"/>
        <v>46080</v>
      </c>
    </row>
    <row r="42" spans="1:17" x14ac:dyDescent="0.25">
      <c r="A42" s="2">
        <f t="shared" si="7"/>
        <v>13</v>
      </c>
      <c r="B42" s="36">
        <v>2</v>
      </c>
      <c r="C42" s="2">
        <f t="shared" si="8"/>
        <v>6760</v>
      </c>
      <c r="D42" s="2">
        <f t="shared" si="9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4"/>
        <v>33800</v>
      </c>
      <c r="J42" s="20">
        <f t="shared" si="4"/>
        <v>33800</v>
      </c>
      <c r="K42" s="21">
        <f t="shared" si="4"/>
        <v>27040</v>
      </c>
      <c r="L42" s="22">
        <f t="shared" si="4"/>
        <v>20280</v>
      </c>
      <c r="M42" s="28">
        <f t="shared" si="5"/>
        <v>16900</v>
      </c>
      <c r="N42" s="29">
        <f t="shared" si="5"/>
        <v>16900</v>
      </c>
      <c r="O42" s="30">
        <f t="shared" si="5"/>
        <v>13520</v>
      </c>
      <c r="P42" s="31">
        <f t="shared" si="5"/>
        <v>10140</v>
      </c>
      <c r="Q42" s="4">
        <f t="shared" si="6"/>
        <v>57460</v>
      </c>
    </row>
    <row r="43" spans="1:17" x14ac:dyDescent="0.25">
      <c r="A43" s="2">
        <f t="shared" si="7"/>
        <v>14</v>
      </c>
      <c r="B43" s="36">
        <v>2</v>
      </c>
      <c r="C43" s="2">
        <f t="shared" si="8"/>
        <v>7840</v>
      </c>
      <c r="D43" s="2">
        <f t="shared" si="9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4"/>
        <v>47040</v>
      </c>
      <c r="J43" s="20">
        <f t="shared" si="4"/>
        <v>39200</v>
      </c>
      <c r="K43" s="21">
        <f t="shared" si="4"/>
        <v>31360</v>
      </c>
      <c r="L43" s="22">
        <f t="shared" si="4"/>
        <v>31360</v>
      </c>
      <c r="M43" s="28">
        <f t="shared" si="5"/>
        <v>23520</v>
      </c>
      <c r="N43" s="29">
        <f t="shared" si="5"/>
        <v>19600</v>
      </c>
      <c r="O43" s="30">
        <f t="shared" si="5"/>
        <v>15680</v>
      </c>
      <c r="P43" s="31">
        <f t="shared" si="5"/>
        <v>15680</v>
      </c>
      <c r="Q43" s="4">
        <f t="shared" si="6"/>
        <v>74480</v>
      </c>
    </row>
    <row r="44" spans="1:17" x14ac:dyDescent="0.25">
      <c r="A44" s="2">
        <f t="shared" si="7"/>
        <v>15</v>
      </c>
      <c r="B44" s="36">
        <v>2</v>
      </c>
      <c r="C44" s="2">
        <f t="shared" si="8"/>
        <v>9000</v>
      </c>
      <c r="D44" s="2">
        <f t="shared" si="9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4"/>
        <v>54000</v>
      </c>
      <c r="J44" s="20">
        <f t="shared" si="4"/>
        <v>45000</v>
      </c>
      <c r="K44" s="21">
        <f t="shared" si="4"/>
        <v>45000</v>
      </c>
      <c r="L44" s="22">
        <f t="shared" si="4"/>
        <v>36000</v>
      </c>
      <c r="M44" s="28">
        <f t="shared" si="5"/>
        <v>27000</v>
      </c>
      <c r="N44" s="29">
        <f t="shared" si="5"/>
        <v>22500</v>
      </c>
      <c r="O44" s="30">
        <f t="shared" si="5"/>
        <v>22500</v>
      </c>
      <c r="P44" s="31">
        <f t="shared" si="5"/>
        <v>18000</v>
      </c>
      <c r="Q44" s="4">
        <f t="shared" si="6"/>
        <v>90000</v>
      </c>
    </row>
    <row r="45" spans="1:17" x14ac:dyDescent="0.25">
      <c r="A45" s="2">
        <f t="shared" si="7"/>
        <v>16</v>
      </c>
      <c r="B45" s="36">
        <v>2</v>
      </c>
      <c r="C45" s="2">
        <f t="shared" si="8"/>
        <v>10240</v>
      </c>
      <c r="D45" s="2">
        <f t="shared" si="9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4"/>
        <v>61440</v>
      </c>
      <c r="J45" s="20">
        <f t="shared" si="4"/>
        <v>61440</v>
      </c>
      <c r="K45" s="21">
        <f t="shared" si="4"/>
        <v>51200</v>
      </c>
      <c r="L45" s="22">
        <f t="shared" si="4"/>
        <v>40960</v>
      </c>
      <c r="M45" s="28">
        <f t="shared" si="5"/>
        <v>30720</v>
      </c>
      <c r="N45" s="29">
        <f t="shared" si="5"/>
        <v>30720</v>
      </c>
      <c r="O45" s="30">
        <f t="shared" si="5"/>
        <v>25600</v>
      </c>
      <c r="P45" s="31">
        <f t="shared" si="5"/>
        <v>20480</v>
      </c>
      <c r="Q45" s="4">
        <f t="shared" si="6"/>
        <v>107520</v>
      </c>
    </row>
    <row r="46" spans="1:17" x14ac:dyDescent="0.25">
      <c r="A46" s="2">
        <f t="shared" si="7"/>
        <v>17</v>
      </c>
      <c r="B46" s="36">
        <v>2</v>
      </c>
      <c r="C46" s="2">
        <f t="shared" si="8"/>
        <v>11560</v>
      </c>
      <c r="D46" s="2">
        <f t="shared" si="9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4"/>
        <v>80920</v>
      </c>
      <c r="J46" s="20">
        <f t="shared" si="4"/>
        <v>69360</v>
      </c>
      <c r="K46" s="21">
        <f t="shared" si="4"/>
        <v>57800</v>
      </c>
      <c r="L46" s="22">
        <f t="shared" si="4"/>
        <v>57800</v>
      </c>
      <c r="M46" s="28">
        <f t="shared" si="5"/>
        <v>40460</v>
      </c>
      <c r="N46" s="29">
        <f t="shared" si="5"/>
        <v>34680</v>
      </c>
      <c r="O46" s="30">
        <f t="shared" si="5"/>
        <v>28900</v>
      </c>
      <c r="P46" s="31">
        <f t="shared" si="5"/>
        <v>28900</v>
      </c>
      <c r="Q46" s="4">
        <f t="shared" si="6"/>
        <v>132940</v>
      </c>
    </row>
    <row r="47" spans="1:17" x14ac:dyDescent="0.25">
      <c r="A47" s="2">
        <f t="shared" si="7"/>
        <v>18</v>
      </c>
      <c r="B47" s="36">
        <v>2</v>
      </c>
      <c r="C47" s="2">
        <f t="shared" si="8"/>
        <v>12960</v>
      </c>
      <c r="D47" s="2">
        <f t="shared" si="9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4"/>
        <v>90720</v>
      </c>
      <c r="J47" s="20">
        <f t="shared" si="4"/>
        <v>77760</v>
      </c>
      <c r="K47" s="21">
        <f t="shared" si="4"/>
        <v>77760</v>
      </c>
      <c r="L47" s="22">
        <f t="shared" si="4"/>
        <v>64800</v>
      </c>
      <c r="M47" s="28">
        <f t="shared" si="5"/>
        <v>45360</v>
      </c>
      <c r="N47" s="29">
        <f t="shared" si="5"/>
        <v>38880</v>
      </c>
      <c r="O47" s="30">
        <f t="shared" si="5"/>
        <v>38880</v>
      </c>
      <c r="P47" s="31">
        <f t="shared" si="5"/>
        <v>32400</v>
      </c>
      <c r="Q47" s="4">
        <f t="shared" si="6"/>
        <v>155520</v>
      </c>
    </row>
    <row r="48" spans="1:17" x14ac:dyDescent="0.25">
      <c r="A48" s="2">
        <f t="shared" si="7"/>
        <v>19</v>
      </c>
      <c r="B48" s="36">
        <v>2</v>
      </c>
      <c r="C48" s="2">
        <f t="shared" si="8"/>
        <v>14440</v>
      </c>
      <c r="D48" s="2">
        <f t="shared" si="9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4"/>
        <v>101080</v>
      </c>
      <c r="J48" s="20">
        <f t="shared" si="4"/>
        <v>101080</v>
      </c>
      <c r="K48" s="21">
        <f t="shared" si="4"/>
        <v>86640</v>
      </c>
      <c r="L48" s="22">
        <f t="shared" si="4"/>
        <v>72200</v>
      </c>
      <c r="M48" s="28">
        <f t="shared" si="5"/>
        <v>50540</v>
      </c>
      <c r="N48" s="29">
        <f t="shared" si="5"/>
        <v>50540</v>
      </c>
      <c r="O48" s="30">
        <f t="shared" si="5"/>
        <v>43320</v>
      </c>
      <c r="P48" s="31">
        <f t="shared" si="5"/>
        <v>36100</v>
      </c>
      <c r="Q48" s="4">
        <f t="shared" si="6"/>
        <v>180500</v>
      </c>
    </row>
    <row r="49" spans="1:17" x14ac:dyDescent="0.25">
      <c r="A49" s="2">
        <f>A48+1</f>
        <v>20</v>
      </c>
      <c r="B49" s="36">
        <v>2</v>
      </c>
      <c r="C49" s="2">
        <f t="shared" si="8"/>
        <v>16000</v>
      </c>
      <c r="D49" s="2">
        <f t="shared" si="9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4"/>
        <v>128000</v>
      </c>
      <c r="J49" s="20">
        <f t="shared" si="4"/>
        <v>112000</v>
      </c>
      <c r="K49" s="21">
        <f t="shared" si="4"/>
        <v>96000</v>
      </c>
      <c r="L49" s="22">
        <f t="shared" si="4"/>
        <v>96000</v>
      </c>
      <c r="M49" s="28">
        <f t="shared" si="5"/>
        <v>64000</v>
      </c>
      <c r="N49" s="29">
        <f t="shared" si="5"/>
        <v>56000</v>
      </c>
      <c r="O49" s="30">
        <f t="shared" si="5"/>
        <v>48000</v>
      </c>
      <c r="P49" s="31">
        <f t="shared" si="5"/>
        <v>48000</v>
      </c>
      <c r="Q49" s="4">
        <f t="shared" si="6"/>
        <v>216000</v>
      </c>
    </row>
    <row r="50" spans="1:17" x14ac:dyDescent="0.25">
      <c r="A50" s="2">
        <f t="shared" si="7"/>
        <v>21</v>
      </c>
      <c r="B50" s="36">
        <v>2</v>
      </c>
      <c r="C50" s="2">
        <f t="shared" si="8"/>
        <v>17640</v>
      </c>
      <c r="D50" s="2">
        <f t="shared" si="9"/>
        <v>420</v>
      </c>
      <c r="E50" s="2">
        <f>E49</f>
        <v>8</v>
      </c>
      <c r="F50" s="2">
        <f>F49</f>
        <v>7</v>
      </c>
      <c r="G50" s="45">
        <f>G49+1</f>
        <v>7</v>
      </c>
      <c r="H50" s="2">
        <f>H49</f>
        <v>6</v>
      </c>
      <c r="I50" s="19">
        <f t="shared" ref="I50:L54" si="10">$C50*E50</f>
        <v>141120</v>
      </c>
      <c r="J50" s="20">
        <f t="shared" si="10"/>
        <v>123480</v>
      </c>
      <c r="K50" s="21">
        <f t="shared" si="10"/>
        <v>123480</v>
      </c>
      <c r="L50" s="22">
        <f t="shared" si="10"/>
        <v>105840</v>
      </c>
      <c r="M50" s="28">
        <f t="shared" ref="M50:P54" si="11">I50/$B50</f>
        <v>70560</v>
      </c>
      <c r="N50" s="29">
        <f t="shared" si="11"/>
        <v>61740</v>
      </c>
      <c r="O50" s="30">
        <f t="shared" si="11"/>
        <v>61740</v>
      </c>
      <c r="P50" s="31">
        <f t="shared" si="11"/>
        <v>52920</v>
      </c>
      <c r="Q50" s="4">
        <f t="shared" si="6"/>
        <v>246960</v>
      </c>
    </row>
    <row r="51" spans="1:17" x14ac:dyDescent="0.25">
      <c r="A51" s="2">
        <f t="shared" si="7"/>
        <v>22</v>
      </c>
      <c r="B51" s="36">
        <v>2</v>
      </c>
      <c r="C51" s="2">
        <f t="shared" si="8"/>
        <v>19360</v>
      </c>
      <c r="D51" s="2">
        <f t="shared" si="9"/>
        <v>440</v>
      </c>
      <c r="E51" s="2">
        <f>E50</f>
        <v>8</v>
      </c>
      <c r="F51" s="45">
        <f>F50+1</f>
        <v>8</v>
      </c>
      <c r="G51" s="2">
        <f>G50</f>
        <v>7</v>
      </c>
      <c r="H51" s="2">
        <f>H50</f>
        <v>6</v>
      </c>
      <c r="I51" s="19">
        <f t="shared" si="10"/>
        <v>154880</v>
      </c>
      <c r="J51" s="20">
        <f t="shared" si="10"/>
        <v>154880</v>
      </c>
      <c r="K51" s="21">
        <f t="shared" si="10"/>
        <v>135520</v>
      </c>
      <c r="L51" s="22">
        <f t="shared" si="10"/>
        <v>116160</v>
      </c>
      <c r="M51" s="28">
        <f t="shared" si="11"/>
        <v>77440</v>
      </c>
      <c r="N51" s="29">
        <f t="shared" si="11"/>
        <v>77440</v>
      </c>
      <c r="O51" s="30">
        <f t="shared" si="11"/>
        <v>67760</v>
      </c>
      <c r="P51" s="31">
        <f t="shared" si="11"/>
        <v>58080</v>
      </c>
      <c r="Q51" s="4">
        <f t="shared" si="6"/>
        <v>280720</v>
      </c>
    </row>
    <row r="52" spans="1:17" x14ac:dyDescent="0.25">
      <c r="A52" s="2">
        <f t="shared" si="7"/>
        <v>23</v>
      </c>
      <c r="B52" s="36">
        <v>2</v>
      </c>
      <c r="C52" s="2">
        <f t="shared" si="8"/>
        <v>21160</v>
      </c>
      <c r="D52" s="2">
        <f t="shared" si="9"/>
        <v>460</v>
      </c>
      <c r="E52" s="45">
        <f>E51+1</f>
        <v>9</v>
      </c>
      <c r="F52" s="2">
        <f>F51</f>
        <v>8</v>
      </c>
      <c r="G52" s="2">
        <f>G51</f>
        <v>7</v>
      </c>
      <c r="H52" s="45">
        <f>H51+1</f>
        <v>7</v>
      </c>
      <c r="I52" s="19">
        <f t="shared" si="10"/>
        <v>190440</v>
      </c>
      <c r="J52" s="20">
        <f t="shared" si="10"/>
        <v>169280</v>
      </c>
      <c r="K52" s="21">
        <f t="shared" si="10"/>
        <v>148120</v>
      </c>
      <c r="L52" s="22">
        <f t="shared" si="10"/>
        <v>148120</v>
      </c>
      <c r="M52" s="28">
        <f t="shared" si="11"/>
        <v>95220</v>
      </c>
      <c r="N52" s="29">
        <f t="shared" si="11"/>
        <v>84640</v>
      </c>
      <c r="O52" s="30">
        <f t="shared" si="11"/>
        <v>74060</v>
      </c>
      <c r="P52" s="31">
        <f t="shared" si="11"/>
        <v>74060</v>
      </c>
      <c r="Q52" s="4">
        <f t="shared" si="6"/>
        <v>327980</v>
      </c>
    </row>
    <row r="53" spans="1:17" x14ac:dyDescent="0.25">
      <c r="A53" s="2">
        <f t="shared" si="7"/>
        <v>24</v>
      </c>
      <c r="B53" s="36">
        <v>2</v>
      </c>
      <c r="C53" s="2">
        <f t="shared" si="8"/>
        <v>23040</v>
      </c>
      <c r="D53" s="2">
        <f t="shared" si="9"/>
        <v>480</v>
      </c>
      <c r="E53" s="2">
        <f>E52</f>
        <v>9</v>
      </c>
      <c r="F53" s="2">
        <f>F52</f>
        <v>8</v>
      </c>
      <c r="G53" s="45">
        <f>G52+1</f>
        <v>8</v>
      </c>
      <c r="H53" s="2">
        <f>H52</f>
        <v>7</v>
      </c>
      <c r="I53" s="19">
        <f t="shared" si="10"/>
        <v>207360</v>
      </c>
      <c r="J53" s="20">
        <f t="shared" si="10"/>
        <v>184320</v>
      </c>
      <c r="K53" s="21">
        <f t="shared" si="10"/>
        <v>184320</v>
      </c>
      <c r="L53" s="22">
        <f t="shared" si="10"/>
        <v>161280</v>
      </c>
      <c r="M53" s="28">
        <f t="shared" si="11"/>
        <v>103680</v>
      </c>
      <c r="N53" s="29">
        <f t="shared" si="11"/>
        <v>92160</v>
      </c>
      <c r="O53" s="30">
        <f t="shared" si="11"/>
        <v>92160</v>
      </c>
      <c r="P53" s="31">
        <f t="shared" si="11"/>
        <v>80640</v>
      </c>
      <c r="Q53" s="4">
        <f t="shared" si="6"/>
        <v>368640</v>
      </c>
    </row>
    <row r="54" spans="1:17" x14ac:dyDescent="0.25">
      <c r="A54" s="2">
        <f t="shared" si="7"/>
        <v>25</v>
      </c>
      <c r="B54" s="36">
        <v>2</v>
      </c>
      <c r="C54" s="2">
        <f t="shared" si="8"/>
        <v>25000</v>
      </c>
      <c r="D54" s="2">
        <f t="shared" si="9"/>
        <v>500</v>
      </c>
      <c r="E54" s="2">
        <f>E53</f>
        <v>9</v>
      </c>
      <c r="F54" s="45">
        <f>F53+1</f>
        <v>9</v>
      </c>
      <c r="G54" s="2">
        <f>G53</f>
        <v>8</v>
      </c>
      <c r="H54" s="2">
        <f>H53</f>
        <v>7</v>
      </c>
      <c r="I54" s="19">
        <f t="shared" si="10"/>
        <v>225000</v>
      </c>
      <c r="J54" s="20">
        <f t="shared" si="10"/>
        <v>225000</v>
      </c>
      <c r="K54" s="21">
        <f t="shared" si="10"/>
        <v>200000</v>
      </c>
      <c r="L54" s="22">
        <f t="shared" si="10"/>
        <v>175000</v>
      </c>
      <c r="M54" s="28">
        <f t="shared" si="11"/>
        <v>112500</v>
      </c>
      <c r="N54" s="29">
        <f t="shared" si="11"/>
        <v>112500</v>
      </c>
      <c r="O54" s="30">
        <f t="shared" si="11"/>
        <v>100000</v>
      </c>
      <c r="P54" s="31">
        <f t="shared" si="11"/>
        <v>87500</v>
      </c>
      <c r="Q54" s="4">
        <f t="shared" si="6"/>
        <v>412500</v>
      </c>
    </row>
    <row r="55" spans="1:17" x14ac:dyDescent="0.25">
      <c r="B55" s="37">
        <f>SUM(B30:B54)</f>
        <v>50</v>
      </c>
      <c r="C55" s="35">
        <f>SUM(C30:C54)</f>
        <v>221000</v>
      </c>
      <c r="D55" s="40"/>
      <c r="I55" s="8">
        <f>SUM(I30:I54)</f>
        <v>1623560</v>
      </c>
      <c r="J55" s="10">
        <f>SUM(J30:J54)</f>
        <v>1485000</v>
      </c>
      <c r="K55" s="12">
        <f>SUM(K30:K54)</f>
        <v>1337440</v>
      </c>
      <c r="L55" s="14">
        <f>SUM(L30:L54)</f>
        <v>1181600</v>
      </c>
    </row>
    <row r="56" spans="1:17" x14ac:dyDescent="0.25">
      <c r="B56" s="36"/>
    </row>
    <row r="57" spans="1:17" s="46" customFormat="1" x14ac:dyDescent="0.25">
      <c r="B57" s="49" t="s">
        <v>42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33</v>
      </c>
      <c r="B59" s="44">
        <f>SUM(B30:B33)</f>
        <v>8</v>
      </c>
      <c r="C59" s="6">
        <f>SUM(C30:C33)</f>
        <v>1200</v>
      </c>
      <c r="I59" s="7">
        <f>SUM(I30:I33)</f>
        <v>2360</v>
      </c>
      <c r="J59" s="9">
        <f>SUM(J30:J33)</f>
        <v>1840</v>
      </c>
      <c r="K59" s="11">
        <f>SUM(K30:K33)</f>
        <v>1000</v>
      </c>
      <c r="L59" s="13">
        <f>SUM(L30:L33)</f>
        <v>0</v>
      </c>
      <c r="Q59" s="43"/>
    </row>
    <row r="60" spans="1:17" s="6" customFormat="1" x14ac:dyDescent="0.25">
      <c r="A60" s="6" t="s">
        <v>37</v>
      </c>
      <c r="B60" s="44">
        <f>SUM(B30:B39)</f>
        <v>20</v>
      </c>
      <c r="C60" s="44">
        <f>SUM(C30:C39)</f>
        <v>15400</v>
      </c>
      <c r="I60" s="7">
        <f>SUM(I30:I39)</f>
        <v>54760</v>
      </c>
      <c r="J60" s="9">
        <f t="shared" ref="J60:L60" si="12">SUM(J30:J39)</f>
        <v>46000</v>
      </c>
      <c r="K60" s="11">
        <f t="shared" si="12"/>
        <v>35640</v>
      </c>
      <c r="L60" s="13">
        <f t="shared" si="12"/>
        <v>24000</v>
      </c>
      <c r="Q60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"/>
  <sheetViews>
    <sheetView workbookViewId="0"/>
  </sheetViews>
  <sheetFormatPr baseColWidth="10" defaultColWidth="12.7109375" defaultRowHeight="10.5" x14ac:dyDescent="0.25"/>
  <cols>
    <col min="1" max="1" width="16.7109375" style="2" customWidth="1"/>
    <col min="2" max="2" width="9.7109375" style="3" customWidth="1"/>
    <col min="3" max="4" width="7.7109375" style="2" customWidth="1"/>
    <col min="5" max="16" width="10.7109375" style="2" customWidth="1"/>
    <col min="17" max="17" width="12.7109375" style="4" customWidth="1"/>
    <col min="18" max="16384" width="12.7109375" style="2"/>
  </cols>
  <sheetData>
    <row r="2" spans="1:17" s="46" customFormat="1" x14ac:dyDescent="0.25">
      <c r="B2" s="49" t="s">
        <v>39</v>
      </c>
      <c r="C2" s="50"/>
      <c r="Q2" s="47"/>
    </row>
    <row r="4" spans="1:17" x14ac:dyDescent="0.25">
      <c r="A4" s="41" t="s">
        <v>32</v>
      </c>
      <c r="B4" s="39" t="s">
        <v>1</v>
      </c>
      <c r="C4" s="5" t="s">
        <v>12</v>
      </c>
      <c r="D4" s="5" t="s">
        <v>28</v>
      </c>
      <c r="E4" s="5" t="s">
        <v>13</v>
      </c>
      <c r="F4" s="5" t="s">
        <v>14</v>
      </c>
      <c r="G4" s="5" t="s">
        <v>15</v>
      </c>
      <c r="H4" s="5" t="s">
        <v>16</v>
      </c>
      <c r="I4" s="15" t="s">
        <v>17</v>
      </c>
      <c r="J4" s="16" t="s">
        <v>18</v>
      </c>
      <c r="K4" s="17" t="s">
        <v>19</v>
      </c>
      <c r="L4" s="18" t="s">
        <v>20</v>
      </c>
      <c r="M4" s="15" t="s">
        <v>2</v>
      </c>
      <c r="N4" s="16" t="s">
        <v>3</v>
      </c>
      <c r="O4" s="17" t="s">
        <v>4</v>
      </c>
      <c r="P4" s="18" t="s">
        <v>5</v>
      </c>
      <c r="Q4" s="5" t="s">
        <v>21</v>
      </c>
    </row>
    <row r="5" spans="1:17" x14ac:dyDescent="0.25">
      <c r="A5" s="2">
        <v>1</v>
      </c>
      <c r="B5" s="36">
        <v>1</v>
      </c>
      <c r="C5" s="2">
        <v>50</v>
      </c>
      <c r="D5" s="2">
        <v>30</v>
      </c>
      <c r="E5" s="2">
        <v>1</v>
      </c>
      <c r="F5" s="2">
        <v>1</v>
      </c>
      <c r="G5" s="2">
        <v>0</v>
      </c>
      <c r="H5" s="2">
        <v>0</v>
      </c>
      <c r="I5" s="19">
        <f t="shared" ref="I5:L8" si="0">$C5*E5</f>
        <v>50</v>
      </c>
      <c r="J5" s="20">
        <f t="shared" si="0"/>
        <v>50</v>
      </c>
      <c r="K5" s="21">
        <f t="shared" si="0"/>
        <v>0</v>
      </c>
      <c r="L5" s="22">
        <f t="shared" si="0"/>
        <v>0</v>
      </c>
      <c r="M5" s="28">
        <f t="shared" ref="M5:P8" si="1">I5/$B5</f>
        <v>50</v>
      </c>
      <c r="N5" s="29">
        <f t="shared" si="1"/>
        <v>50</v>
      </c>
      <c r="O5" s="30">
        <f t="shared" si="1"/>
        <v>0</v>
      </c>
      <c r="P5" s="31">
        <f t="shared" si="1"/>
        <v>0</v>
      </c>
      <c r="Q5" s="4">
        <f t="shared" ref="Q5:Q8" si="2">(I5+J5+K5+L5)/$B5</f>
        <v>100</v>
      </c>
    </row>
    <row r="6" spans="1:17" x14ac:dyDescent="0.25">
      <c r="A6" s="2">
        <f>A5+1</f>
        <v>2</v>
      </c>
      <c r="B6" s="36">
        <v>1</v>
      </c>
      <c r="C6" s="2">
        <v>60</v>
      </c>
      <c r="D6" s="2">
        <v>30</v>
      </c>
      <c r="E6" s="2">
        <v>1</v>
      </c>
      <c r="F6" s="2">
        <v>1</v>
      </c>
      <c r="G6" s="2">
        <v>0</v>
      </c>
      <c r="H6" s="2">
        <v>0</v>
      </c>
      <c r="I6" s="19">
        <f t="shared" si="0"/>
        <v>60</v>
      </c>
      <c r="J6" s="20">
        <f t="shared" si="0"/>
        <v>60</v>
      </c>
      <c r="K6" s="21">
        <f t="shared" si="0"/>
        <v>0</v>
      </c>
      <c r="L6" s="22">
        <f t="shared" si="0"/>
        <v>0</v>
      </c>
      <c r="M6" s="28">
        <f t="shared" si="1"/>
        <v>60</v>
      </c>
      <c r="N6" s="29">
        <f t="shared" si="1"/>
        <v>60</v>
      </c>
      <c r="O6" s="30">
        <f t="shared" si="1"/>
        <v>0</v>
      </c>
      <c r="P6" s="31">
        <f t="shared" si="1"/>
        <v>0</v>
      </c>
      <c r="Q6" s="4">
        <f t="shared" si="2"/>
        <v>120</v>
      </c>
    </row>
    <row r="7" spans="1:17" x14ac:dyDescent="0.25">
      <c r="A7" s="2">
        <f t="shared" ref="A7:A8" si="3">A6+1</f>
        <v>3</v>
      </c>
      <c r="B7" s="36">
        <v>1</v>
      </c>
      <c r="C7" s="2">
        <v>200</v>
      </c>
      <c r="D7" s="2">
        <v>30</v>
      </c>
      <c r="E7" s="2">
        <v>1</v>
      </c>
      <c r="F7" s="2">
        <v>1</v>
      </c>
      <c r="G7" s="2">
        <v>1</v>
      </c>
      <c r="H7" s="2">
        <v>0</v>
      </c>
      <c r="I7" s="19">
        <f t="shared" si="0"/>
        <v>200</v>
      </c>
      <c r="J7" s="20">
        <f t="shared" si="0"/>
        <v>200</v>
      </c>
      <c r="K7" s="21">
        <f t="shared" si="0"/>
        <v>200</v>
      </c>
      <c r="L7" s="22">
        <f t="shared" si="0"/>
        <v>0</v>
      </c>
      <c r="M7" s="28">
        <f t="shared" si="1"/>
        <v>200</v>
      </c>
      <c r="N7" s="29">
        <f t="shared" si="1"/>
        <v>200</v>
      </c>
      <c r="O7" s="30">
        <f t="shared" si="1"/>
        <v>200</v>
      </c>
      <c r="P7" s="31">
        <f t="shared" si="1"/>
        <v>0</v>
      </c>
      <c r="Q7" s="4">
        <f t="shared" si="2"/>
        <v>600</v>
      </c>
    </row>
    <row r="8" spans="1:17" x14ac:dyDescent="0.25">
      <c r="A8" s="2">
        <f t="shared" si="3"/>
        <v>4</v>
      </c>
      <c r="B8" s="36">
        <v>1</v>
      </c>
      <c r="C8" s="2">
        <v>300</v>
      </c>
      <c r="D8" s="2">
        <v>30</v>
      </c>
      <c r="E8" s="2">
        <v>1</v>
      </c>
      <c r="F8" s="2">
        <v>1</v>
      </c>
      <c r="G8" s="2">
        <v>1</v>
      </c>
      <c r="H8" s="2">
        <v>2</v>
      </c>
      <c r="I8" s="19">
        <f t="shared" si="0"/>
        <v>300</v>
      </c>
      <c r="J8" s="20">
        <f t="shared" si="0"/>
        <v>300</v>
      </c>
      <c r="K8" s="21">
        <f t="shared" si="0"/>
        <v>300</v>
      </c>
      <c r="L8" s="22">
        <f t="shared" si="0"/>
        <v>600</v>
      </c>
      <c r="M8" s="28">
        <f t="shared" si="1"/>
        <v>300</v>
      </c>
      <c r="N8" s="29">
        <f t="shared" si="1"/>
        <v>300</v>
      </c>
      <c r="O8" s="30">
        <f t="shared" si="1"/>
        <v>300</v>
      </c>
      <c r="P8" s="31">
        <f t="shared" si="1"/>
        <v>600</v>
      </c>
      <c r="Q8" s="4">
        <f t="shared" si="2"/>
        <v>1500</v>
      </c>
    </row>
    <row r="9" spans="1:17" x14ac:dyDescent="0.25">
      <c r="B9" s="37">
        <f>SUM(B5:B8)</f>
        <v>4</v>
      </c>
      <c r="C9" s="35">
        <f>SUM(C5:C8)</f>
        <v>610</v>
      </c>
      <c r="D9" s="40"/>
      <c r="I9" s="8">
        <f>SUM(I5:I8)</f>
        <v>610</v>
      </c>
      <c r="J9" s="10">
        <f>SUM(J5:J8)</f>
        <v>610</v>
      </c>
      <c r="K9" s="12">
        <f>SUM(K5:K8)</f>
        <v>500</v>
      </c>
      <c r="L9" s="14">
        <f>SUM(L5:L8)</f>
        <v>600</v>
      </c>
    </row>
    <row r="10" spans="1:17" x14ac:dyDescent="0.25">
      <c r="B10" s="32"/>
      <c r="C10" s="33"/>
      <c r="D10" s="33"/>
    </row>
    <row r="11" spans="1:17" x14ac:dyDescent="0.25">
      <c r="B11" s="32"/>
      <c r="C11" s="33"/>
      <c r="D11" s="33"/>
    </row>
    <row r="12" spans="1:17" x14ac:dyDescent="0.25">
      <c r="B12" s="32"/>
      <c r="C12" s="33"/>
      <c r="D12" s="33"/>
    </row>
    <row r="13" spans="1:17" x14ac:dyDescent="0.25">
      <c r="B13" s="32"/>
      <c r="C13" s="33"/>
      <c r="D13" s="33"/>
    </row>
    <row r="14" spans="1:17" x14ac:dyDescent="0.25">
      <c r="B14" s="32"/>
      <c r="C14" s="33"/>
      <c r="D14" s="33"/>
    </row>
    <row r="15" spans="1:17" x14ac:dyDescent="0.25">
      <c r="B15" s="32"/>
      <c r="C15" s="33"/>
      <c r="D15" s="33"/>
    </row>
    <row r="16" spans="1:17" x14ac:dyDescent="0.25">
      <c r="B16" s="32"/>
      <c r="C16" s="33"/>
      <c r="D16" s="33"/>
    </row>
    <row r="17" spans="1:17" x14ac:dyDescent="0.25">
      <c r="B17" s="32"/>
      <c r="C17" s="33"/>
      <c r="D17" s="33"/>
    </row>
    <row r="18" spans="1:17" x14ac:dyDescent="0.25">
      <c r="B18" s="32"/>
      <c r="C18" s="33"/>
      <c r="D18" s="33"/>
    </row>
    <row r="19" spans="1:17" x14ac:dyDescent="0.25">
      <c r="B19" s="32"/>
      <c r="C19" s="33"/>
      <c r="D19" s="33"/>
    </row>
    <row r="20" spans="1:17" x14ac:dyDescent="0.25">
      <c r="B20" s="32"/>
      <c r="C20" s="33"/>
      <c r="D20" s="33"/>
    </row>
    <row r="21" spans="1:17" x14ac:dyDescent="0.25">
      <c r="B21" s="32"/>
      <c r="C21" s="33"/>
      <c r="D21" s="33"/>
    </row>
    <row r="22" spans="1:17" x14ac:dyDescent="0.25">
      <c r="B22" s="32"/>
      <c r="C22" s="33"/>
      <c r="D22" s="33"/>
    </row>
    <row r="23" spans="1:17" x14ac:dyDescent="0.25">
      <c r="B23" s="32"/>
      <c r="C23" s="33"/>
      <c r="D23" s="33"/>
    </row>
    <row r="24" spans="1:17" x14ac:dyDescent="0.25">
      <c r="B24" s="32"/>
      <c r="C24" s="33"/>
      <c r="D24" s="33"/>
    </row>
    <row r="25" spans="1:17" x14ac:dyDescent="0.25">
      <c r="B25" s="32"/>
      <c r="C25" s="33"/>
      <c r="D25" s="33"/>
    </row>
    <row r="27" spans="1:17" s="46" customFormat="1" x14ac:dyDescent="0.25">
      <c r="B27" s="49" t="s">
        <v>40</v>
      </c>
      <c r="C27" s="50"/>
      <c r="Q27" s="47"/>
    </row>
    <row r="29" spans="1:17" x14ac:dyDescent="0.25">
      <c r="A29" s="27" t="s">
        <v>11</v>
      </c>
      <c r="B29" s="5" t="s">
        <v>1</v>
      </c>
      <c r="C29" s="5" t="s">
        <v>12</v>
      </c>
      <c r="D29" s="5" t="s">
        <v>28</v>
      </c>
      <c r="E29" s="5" t="s">
        <v>13</v>
      </c>
      <c r="F29" s="5" t="s">
        <v>14</v>
      </c>
      <c r="G29" s="5" t="s">
        <v>15</v>
      </c>
      <c r="H29" s="5" t="s">
        <v>16</v>
      </c>
      <c r="I29" s="15" t="s">
        <v>17</v>
      </c>
      <c r="J29" s="16" t="s">
        <v>18</v>
      </c>
      <c r="K29" s="17" t="s">
        <v>19</v>
      </c>
      <c r="L29" s="18" t="s">
        <v>20</v>
      </c>
      <c r="M29" s="15" t="s">
        <v>2</v>
      </c>
      <c r="N29" s="16" t="s">
        <v>3</v>
      </c>
      <c r="O29" s="17" t="s">
        <v>4</v>
      </c>
      <c r="P29" s="18" t="s">
        <v>5</v>
      </c>
      <c r="Q29" s="5" t="s">
        <v>21</v>
      </c>
    </row>
    <row r="30" spans="1:17" x14ac:dyDescent="0.25">
      <c r="A30" s="2">
        <v>1</v>
      </c>
      <c r="B30" s="36">
        <v>1</v>
      </c>
      <c r="C30" s="2">
        <f>D30*(A30*2)</f>
        <v>40</v>
      </c>
      <c r="D30" s="2">
        <f>A30*20</f>
        <v>20</v>
      </c>
      <c r="E30" s="2">
        <v>1</v>
      </c>
      <c r="F30" s="2">
        <v>1</v>
      </c>
      <c r="G30" s="2">
        <v>0</v>
      </c>
      <c r="H30" s="2">
        <v>0</v>
      </c>
      <c r="I30" s="19">
        <f t="shared" ref="I30:L49" si="4">$C30*E30</f>
        <v>40</v>
      </c>
      <c r="J30" s="20">
        <f t="shared" si="4"/>
        <v>40</v>
      </c>
      <c r="K30" s="21">
        <f t="shared" si="4"/>
        <v>0</v>
      </c>
      <c r="L30" s="22">
        <f t="shared" si="4"/>
        <v>0</v>
      </c>
      <c r="M30" s="28">
        <f t="shared" ref="M30:P49" si="5">I30/$B30</f>
        <v>40</v>
      </c>
      <c r="N30" s="29">
        <f t="shared" si="5"/>
        <v>40</v>
      </c>
      <c r="O30" s="30">
        <f t="shared" si="5"/>
        <v>0</v>
      </c>
      <c r="P30" s="31">
        <f t="shared" si="5"/>
        <v>0</v>
      </c>
      <c r="Q30" s="4">
        <f t="shared" ref="Q30:Q49" si="6">(I30+J30+K30+L30)/$B30</f>
        <v>80</v>
      </c>
    </row>
    <row r="31" spans="1:17" x14ac:dyDescent="0.25">
      <c r="A31" s="2">
        <f t="shared" ref="A31:A54" si="7">A30+1</f>
        <v>2</v>
      </c>
      <c r="B31" s="36">
        <v>1</v>
      </c>
      <c r="C31" s="2">
        <f t="shared" ref="C31:C49" si="8">D31*(A31*2)</f>
        <v>160</v>
      </c>
      <c r="D31" s="2">
        <f>A31*20</f>
        <v>40</v>
      </c>
      <c r="E31" s="45">
        <f>E30+1</f>
        <v>2</v>
      </c>
      <c r="F31" s="2">
        <f>F30</f>
        <v>1</v>
      </c>
      <c r="G31" s="2">
        <v>0</v>
      </c>
      <c r="H31" s="45">
        <v>0</v>
      </c>
      <c r="I31" s="19">
        <f t="shared" si="4"/>
        <v>320</v>
      </c>
      <c r="J31" s="20">
        <f t="shared" si="4"/>
        <v>160</v>
      </c>
      <c r="K31" s="21">
        <f t="shared" si="4"/>
        <v>0</v>
      </c>
      <c r="L31" s="22">
        <f t="shared" si="4"/>
        <v>0</v>
      </c>
      <c r="M31" s="28">
        <f t="shared" si="5"/>
        <v>320</v>
      </c>
      <c r="N31" s="29">
        <f t="shared" si="5"/>
        <v>160</v>
      </c>
      <c r="O31" s="30">
        <f t="shared" si="5"/>
        <v>0</v>
      </c>
      <c r="P31" s="31">
        <f t="shared" si="5"/>
        <v>0</v>
      </c>
      <c r="Q31" s="4">
        <f t="shared" si="6"/>
        <v>480</v>
      </c>
    </row>
    <row r="32" spans="1:17" x14ac:dyDescent="0.25">
      <c r="A32" s="2">
        <f t="shared" si="7"/>
        <v>3</v>
      </c>
      <c r="B32" s="36">
        <v>1</v>
      </c>
      <c r="C32" s="2">
        <f t="shared" si="8"/>
        <v>360</v>
      </c>
      <c r="D32" s="2">
        <f t="shared" ref="D32:D49" si="9">A32*20</f>
        <v>60</v>
      </c>
      <c r="E32" s="2">
        <f>E31</f>
        <v>2</v>
      </c>
      <c r="F32" s="2">
        <f>F31</f>
        <v>1</v>
      </c>
      <c r="G32" s="45">
        <v>1</v>
      </c>
      <c r="H32" s="2">
        <v>0</v>
      </c>
      <c r="I32" s="19">
        <f t="shared" si="4"/>
        <v>720</v>
      </c>
      <c r="J32" s="20">
        <f t="shared" si="4"/>
        <v>360</v>
      </c>
      <c r="K32" s="21">
        <f t="shared" si="4"/>
        <v>360</v>
      </c>
      <c r="L32" s="22">
        <f t="shared" si="4"/>
        <v>0</v>
      </c>
      <c r="M32" s="28">
        <f t="shared" si="5"/>
        <v>720</v>
      </c>
      <c r="N32" s="29">
        <f t="shared" si="5"/>
        <v>360</v>
      </c>
      <c r="O32" s="30">
        <f t="shared" si="5"/>
        <v>360</v>
      </c>
      <c r="P32" s="31">
        <f t="shared" si="5"/>
        <v>0</v>
      </c>
      <c r="Q32" s="4">
        <f t="shared" si="6"/>
        <v>1440</v>
      </c>
    </row>
    <row r="33" spans="1:17" x14ac:dyDescent="0.25">
      <c r="A33" s="2">
        <f t="shared" si="7"/>
        <v>4</v>
      </c>
      <c r="B33" s="36">
        <v>1</v>
      </c>
      <c r="C33" s="2">
        <f t="shared" si="8"/>
        <v>640</v>
      </c>
      <c r="D33" s="2">
        <f t="shared" si="9"/>
        <v>80</v>
      </c>
      <c r="E33" s="2">
        <f>E32</f>
        <v>2</v>
      </c>
      <c r="F33" s="45">
        <f>F32+1</f>
        <v>2</v>
      </c>
      <c r="G33" s="2">
        <f>G32</f>
        <v>1</v>
      </c>
      <c r="H33" s="2">
        <v>0</v>
      </c>
      <c r="I33" s="19">
        <f t="shared" si="4"/>
        <v>1280</v>
      </c>
      <c r="J33" s="20">
        <f t="shared" si="4"/>
        <v>1280</v>
      </c>
      <c r="K33" s="21">
        <f t="shared" si="4"/>
        <v>640</v>
      </c>
      <c r="L33" s="22">
        <f t="shared" si="4"/>
        <v>0</v>
      </c>
      <c r="M33" s="28">
        <f t="shared" si="5"/>
        <v>1280</v>
      </c>
      <c r="N33" s="29">
        <f t="shared" si="5"/>
        <v>1280</v>
      </c>
      <c r="O33" s="30">
        <f t="shared" si="5"/>
        <v>640</v>
      </c>
      <c r="P33" s="31">
        <f t="shared" si="5"/>
        <v>0</v>
      </c>
      <c r="Q33" s="4">
        <f t="shared" si="6"/>
        <v>3200</v>
      </c>
    </row>
    <row r="34" spans="1:17" x14ac:dyDescent="0.25">
      <c r="A34" s="2">
        <f t="shared" si="7"/>
        <v>5</v>
      </c>
      <c r="B34" s="36">
        <v>1</v>
      </c>
      <c r="C34" s="2">
        <f t="shared" si="8"/>
        <v>1000</v>
      </c>
      <c r="D34" s="2">
        <f t="shared" si="9"/>
        <v>100</v>
      </c>
      <c r="E34" s="45">
        <f>E33+1</f>
        <v>3</v>
      </c>
      <c r="F34" s="2">
        <f>F33</f>
        <v>2</v>
      </c>
      <c r="G34" s="2">
        <f>G33</f>
        <v>1</v>
      </c>
      <c r="H34" s="45">
        <v>1</v>
      </c>
      <c r="I34" s="19">
        <f t="shared" si="4"/>
        <v>3000</v>
      </c>
      <c r="J34" s="20">
        <f t="shared" si="4"/>
        <v>2000</v>
      </c>
      <c r="K34" s="21">
        <f t="shared" si="4"/>
        <v>1000</v>
      </c>
      <c r="L34" s="22">
        <f t="shared" si="4"/>
        <v>1000</v>
      </c>
      <c r="M34" s="28">
        <f t="shared" si="5"/>
        <v>3000</v>
      </c>
      <c r="N34" s="29">
        <f t="shared" si="5"/>
        <v>2000</v>
      </c>
      <c r="O34" s="30">
        <f t="shared" si="5"/>
        <v>1000</v>
      </c>
      <c r="P34" s="31">
        <f t="shared" si="5"/>
        <v>1000</v>
      </c>
      <c r="Q34" s="4">
        <f t="shared" si="6"/>
        <v>7000</v>
      </c>
    </row>
    <row r="35" spans="1:17" x14ac:dyDescent="0.25">
      <c r="A35" s="2">
        <f t="shared" si="7"/>
        <v>6</v>
      </c>
      <c r="B35" s="36">
        <v>1</v>
      </c>
      <c r="C35" s="2">
        <f t="shared" si="8"/>
        <v>1440</v>
      </c>
      <c r="D35" s="2">
        <f t="shared" si="9"/>
        <v>120</v>
      </c>
      <c r="E35" s="2">
        <f>E34</f>
        <v>3</v>
      </c>
      <c r="F35" s="2">
        <f>F34</f>
        <v>2</v>
      </c>
      <c r="G35" s="45">
        <f>G34+1</f>
        <v>2</v>
      </c>
      <c r="H35" s="2">
        <f>H34</f>
        <v>1</v>
      </c>
      <c r="I35" s="19">
        <f t="shared" si="4"/>
        <v>4320</v>
      </c>
      <c r="J35" s="20">
        <f t="shared" si="4"/>
        <v>2880</v>
      </c>
      <c r="K35" s="21">
        <f t="shared" si="4"/>
        <v>2880</v>
      </c>
      <c r="L35" s="22">
        <f t="shared" si="4"/>
        <v>1440</v>
      </c>
      <c r="M35" s="28">
        <f t="shared" si="5"/>
        <v>4320</v>
      </c>
      <c r="N35" s="29">
        <f t="shared" si="5"/>
        <v>2880</v>
      </c>
      <c r="O35" s="30">
        <f t="shared" si="5"/>
        <v>2880</v>
      </c>
      <c r="P35" s="31">
        <f t="shared" si="5"/>
        <v>1440</v>
      </c>
      <c r="Q35" s="4">
        <f t="shared" si="6"/>
        <v>11520</v>
      </c>
    </row>
    <row r="36" spans="1:17" x14ac:dyDescent="0.25">
      <c r="A36" s="2">
        <f t="shared" si="7"/>
        <v>7</v>
      </c>
      <c r="B36" s="36">
        <v>1</v>
      </c>
      <c r="C36" s="2">
        <f t="shared" si="8"/>
        <v>1960</v>
      </c>
      <c r="D36" s="2">
        <f t="shared" si="9"/>
        <v>140</v>
      </c>
      <c r="E36" s="2">
        <f>E35</f>
        <v>3</v>
      </c>
      <c r="F36" s="45">
        <f>F35+1</f>
        <v>3</v>
      </c>
      <c r="G36" s="2">
        <f>G35</f>
        <v>2</v>
      </c>
      <c r="H36" s="2">
        <f>H35</f>
        <v>1</v>
      </c>
      <c r="I36" s="19">
        <f t="shared" si="4"/>
        <v>5880</v>
      </c>
      <c r="J36" s="20">
        <f t="shared" si="4"/>
        <v>5880</v>
      </c>
      <c r="K36" s="21">
        <f t="shared" si="4"/>
        <v>3920</v>
      </c>
      <c r="L36" s="22">
        <f t="shared" si="4"/>
        <v>1960</v>
      </c>
      <c r="M36" s="28">
        <f t="shared" si="5"/>
        <v>5880</v>
      </c>
      <c r="N36" s="29">
        <f t="shared" si="5"/>
        <v>5880</v>
      </c>
      <c r="O36" s="30">
        <f t="shared" si="5"/>
        <v>3920</v>
      </c>
      <c r="P36" s="31">
        <f t="shared" si="5"/>
        <v>1960</v>
      </c>
      <c r="Q36" s="4">
        <f t="shared" si="6"/>
        <v>17640</v>
      </c>
    </row>
    <row r="37" spans="1:17" x14ac:dyDescent="0.25">
      <c r="A37" s="2">
        <f t="shared" si="7"/>
        <v>8</v>
      </c>
      <c r="B37" s="36">
        <v>1</v>
      </c>
      <c r="C37" s="2">
        <f t="shared" si="8"/>
        <v>2560</v>
      </c>
      <c r="D37" s="2">
        <f t="shared" si="9"/>
        <v>160</v>
      </c>
      <c r="E37" s="45">
        <f>E36+1</f>
        <v>4</v>
      </c>
      <c r="F37" s="2">
        <f>F36</f>
        <v>3</v>
      </c>
      <c r="G37" s="2">
        <f>G36</f>
        <v>2</v>
      </c>
      <c r="H37" s="45">
        <f>H36+1</f>
        <v>2</v>
      </c>
      <c r="I37" s="19">
        <f t="shared" si="4"/>
        <v>10240</v>
      </c>
      <c r="J37" s="20">
        <f t="shared" si="4"/>
        <v>7680</v>
      </c>
      <c r="K37" s="21">
        <f t="shared" si="4"/>
        <v>5120</v>
      </c>
      <c r="L37" s="22">
        <f t="shared" si="4"/>
        <v>5120</v>
      </c>
      <c r="M37" s="28">
        <f t="shared" si="5"/>
        <v>10240</v>
      </c>
      <c r="N37" s="29">
        <f t="shared" si="5"/>
        <v>7680</v>
      </c>
      <c r="O37" s="30">
        <f t="shared" si="5"/>
        <v>5120</v>
      </c>
      <c r="P37" s="31">
        <f t="shared" si="5"/>
        <v>5120</v>
      </c>
      <c r="Q37" s="4">
        <f t="shared" si="6"/>
        <v>28160</v>
      </c>
    </row>
    <row r="38" spans="1:17" x14ac:dyDescent="0.25">
      <c r="A38" s="2">
        <f t="shared" si="7"/>
        <v>9</v>
      </c>
      <c r="B38" s="36">
        <v>1</v>
      </c>
      <c r="C38" s="2">
        <f t="shared" si="8"/>
        <v>3240</v>
      </c>
      <c r="D38" s="2">
        <f t="shared" si="9"/>
        <v>180</v>
      </c>
      <c r="E38" s="2">
        <f>E37</f>
        <v>4</v>
      </c>
      <c r="F38" s="2">
        <f>F37</f>
        <v>3</v>
      </c>
      <c r="G38" s="45">
        <f>G37+1</f>
        <v>3</v>
      </c>
      <c r="H38" s="2">
        <f>H37</f>
        <v>2</v>
      </c>
      <c r="I38" s="19">
        <f t="shared" si="4"/>
        <v>12960</v>
      </c>
      <c r="J38" s="20">
        <f t="shared" si="4"/>
        <v>9720</v>
      </c>
      <c r="K38" s="21">
        <f t="shared" si="4"/>
        <v>9720</v>
      </c>
      <c r="L38" s="22">
        <f t="shared" si="4"/>
        <v>6480</v>
      </c>
      <c r="M38" s="28">
        <f t="shared" si="5"/>
        <v>12960</v>
      </c>
      <c r="N38" s="29">
        <f t="shared" si="5"/>
        <v>9720</v>
      </c>
      <c r="O38" s="30">
        <f t="shared" si="5"/>
        <v>9720</v>
      </c>
      <c r="P38" s="31">
        <f t="shared" si="5"/>
        <v>6480</v>
      </c>
      <c r="Q38" s="4">
        <f t="shared" si="6"/>
        <v>38880</v>
      </c>
    </row>
    <row r="39" spans="1:17" x14ac:dyDescent="0.25">
      <c r="A39" s="2">
        <f t="shared" si="7"/>
        <v>10</v>
      </c>
      <c r="B39" s="36">
        <v>1</v>
      </c>
      <c r="C39" s="2">
        <f t="shared" si="8"/>
        <v>4000</v>
      </c>
      <c r="D39" s="2">
        <f t="shared" si="9"/>
        <v>200</v>
      </c>
      <c r="E39" s="2">
        <f>E38</f>
        <v>4</v>
      </c>
      <c r="F39" s="45">
        <f>F38+1</f>
        <v>4</v>
      </c>
      <c r="G39" s="2">
        <f>G38</f>
        <v>3</v>
      </c>
      <c r="H39" s="2">
        <f>H38</f>
        <v>2</v>
      </c>
      <c r="I39" s="19">
        <f t="shared" si="4"/>
        <v>16000</v>
      </c>
      <c r="J39" s="20">
        <f t="shared" si="4"/>
        <v>16000</v>
      </c>
      <c r="K39" s="21">
        <f t="shared" si="4"/>
        <v>12000</v>
      </c>
      <c r="L39" s="22">
        <f t="shared" si="4"/>
        <v>8000</v>
      </c>
      <c r="M39" s="28">
        <f t="shared" si="5"/>
        <v>16000</v>
      </c>
      <c r="N39" s="29">
        <f t="shared" si="5"/>
        <v>16000</v>
      </c>
      <c r="O39" s="30">
        <f t="shared" si="5"/>
        <v>12000</v>
      </c>
      <c r="P39" s="31">
        <f t="shared" si="5"/>
        <v>8000</v>
      </c>
      <c r="Q39" s="4">
        <f t="shared" si="6"/>
        <v>52000</v>
      </c>
    </row>
    <row r="40" spans="1:17" x14ac:dyDescent="0.25">
      <c r="A40" s="2">
        <f t="shared" si="7"/>
        <v>11</v>
      </c>
      <c r="B40" s="36">
        <v>1</v>
      </c>
      <c r="C40" s="2">
        <f t="shared" si="8"/>
        <v>4840</v>
      </c>
      <c r="D40" s="2">
        <f t="shared" si="9"/>
        <v>220</v>
      </c>
      <c r="E40" s="45">
        <f>E39+1</f>
        <v>5</v>
      </c>
      <c r="F40" s="2">
        <f>F39</f>
        <v>4</v>
      </c>
      <c r="G40" s="2">
        <f>G39</f>
        <v>3</v>
      </c>
      <c r="H40" s="45">
        <f>H39+1</f>
        <v>3</v>
      </c>
      <c r="I40" s="19">
        <f t="shared" si="4"/>
        <v>24200</v>
      </c>
      <c r="J40" s="20">
        <f t="shared" si="4"/>
        <v>19360</v>
      </c>
      <c r="K40" s="21">
        <f t="shared" si="4"/>
        <v>14520</v>
      </c>
      <c r="L40" s="22">
        <f t="shared" si="4"/>
        <v>14520</v>
      </c>
      <c r="M40" s="28">
        <f t="shared" si="5"/>
        <v>24200</v>
      </c>
      <c r="N40" s="29">
        <f t="shared" si="5"/>
        <v>19360</v>
      </c>
      <c r="O40" s="30">
        <f t="shared" si="5"/>
        <v>14520</v>
      </c>
      <c r="P40" s="31">
        <f t="shared" si="5"/>
        <v>14520</v>
      </c>
      <c r="Q40" s="4">
        <f t="shared" si="6"/>
        <v>72600</v>
      </c>
    </row>
    <row r="41" spans="1:17" x14ac:dyDescent="0.25">
      <c r="A41" s="2">
        <f t="shared" si="7"/>
        <v>12</v>
      </c>
      <c r="B41" s="36">
        <v>1</v>
      </c>
      <c r="C41" s="2">
        <f t="shared" si="8"/>
        <v>5760</v>
      </c>
      <c r="D41" s="2">
        <f t="shared" si="9"/>
        <v>240</v>
      </c>
      <c r="E41" s="2">
        <f>E40</f>
        <v>5</v>
      </c>
      <c r="F41" s="2">
        <f>F40</f>
        <v>4</v>
      </c>
      <c r="G41" s="45">
        <f>G40+1</f>
        <v>4</v>
      </c>
      <c r="H41" s="2">
        <f>H40</f>
        <v>3</v>
      </c>
      <c r="I41" s="19">
        <f t="shared" si="4"/>
        <v>28800</v>
      </c>
      <c r="J41" s="20">
        <f t="shared" si="4"/>
        <v>23040</v>
      </c>
      <c r="K41" s="21">
        <f t="shared" si="4"/>
        <v>23040</v>
      </c>
      <c r="L41" s="22">
        <f t="shared" si="4"/>
        <v>17280</v>
      </c>
      <c r="M41" s="28">
        <f t="shared" si="5"/>
        <v>28800</v>
      </c>
      <c r="N41" s="29">
        <f t="shared" si="5"/>
        <v>23040</v>
      </c>
      <c r="O41" s="30">
        <f t="shared" si="5"/>
        <v>23040</v>
      </c>
      <c r="P41" s="31">
        <f t="shared" si="5"/>
        <v>17280</v>
      </c>
      <c r="Q41" s="4">
        <f t="shared" si="6"/>
        <v>92160</v>
      </c>
    </row>
    <row r="42" spans="1:17" x14ac:dyDescent="0.25">
      <c r="A42" s="2">
        <f t="shared" si="7"/>
        <v>13</v>
      </c>
      <c r="B42" s="36">
        <v>1</v>
      </c>
      <c r="C42" s="2">
        <f t="shared" si="8"/>
        <v>6760</v>
      </c>
      <c r="D42" s="2">
        <f t="shared" si="9"/>
        <v>260</v>
      </c>
      <c r="E42" s="2">
        <f>E41</f>
        <v>5</v>
      </c>
      <c r="F42" s="45">
        <f>F41+1</f>
        <v>5</v>
      </c>
      <c r="G42" s="2">
        <f>G41</f>
        <v>4</v>
      </c>
      <c r="H42" s="2">
        <f>H41</f>
        <v>3</v>
      </c>
      <c r="I42" s="19">
        <f t="shared" si="4"/>
        <v>33800</v>
      </c>
      <c r="J42" s="20">
        <f t="shared" si="4"/>
        <v>33800</v>
      </c>
      <c r="K42" s="21">
        <f t="shared" si="4"/>
        <v>27040</v>
      </c>
      <c r="L42" s="22">
        <f t="shared" si="4"/>
        <v>20280</v>
      </c>
      <c r="M42" s="28">
        <f t="shared" si="5"/>
        <v>33800</v>
      </c>
      <c r="N42" s="29">
        <f t="shared" si="5"/>
        <v>33800</v>
      </c>
      <c r="O42" s="30">
        <f t="shared" si="5"/>
        <v>27040</v>
      </c>
      <c r="P42" s="31">
        <f t="shared" si="5"/>
        <v>20280</v>
      </c>
      <c r="Q42" s="4">
        <f t="shared" si="6"/>
        <v>114920</v>
      </c>
    </row>
    <row r="43" spans="1:17" x14ac:dyDescent="0.25">
      <c r="A43" s="2">
        <f t="shared" si="7"/>
        <v>14</v>
      </c>
      <c r="B43" s="36">
        <v>1</v>
      </c>
      <c r="C43" s="2">
        <f t="shared" si="8"/>
        <v>7840</v>
      </c>
      <c r="D43" s="2">
        <f t="shared" si="9"/>
        <v>280</v>
      </c>
      <c r="E43" s="45">
        <f>E42+1</f>
        <v>6</v>
      </c>
      <c r="F43" s="2">
        <f>F42</f>
        <v>5</v>
      </c>
      <c r="G43" s="2">
        <f>G42</f>
        <v>4</v>
      </c>
      <c r="H43" s="45">
        <f>H42+1</f>
        <v>4</v>
      </c>
      <c r="I43" s="19">
        <f t="shared" si="4"/>
        <v>47040</v>
      </c>
      <c r="J43" s="20">
        <f t="shared" si="4"/>
        <v>39200</v>
      </c>
      <c r="K43" s="21">
        <f t="shared" si="4"/>
        <v>31360</v>
      </c>
      <c r="L43" s="22">
        <f t="shared" si="4"/>
        <v>31360</v>
      </c>
      <c r="M43" s="28">
        <f t="shared" si="5"/>
        <v>47040</v>
      </c>
      <c r="N43" s="29">
        <f t="shared" si="5"/>
        <v>39200</v>
      </c>
      <c r="O43" s="30">
        <f t="shared" si="5"/>
        <v>31360</v>
      </c>
      <c r="P43" s="31">
        <f t="shared" si="5"/>
        <v>31360</v>
      </c>
      <c r="Q43" s="4">
        <f t="shared" si="6"/>
        <v>148960</v>
      </c>
    </row>
    <row r="44" spans="1:17" x14ac:dyDescent="0.25">
      <c r="A44" s="2">
        <f t="shared" si="7"/>
        <v>15</v>
      </c>
      <c r="B44" s="36">
        <v>1</v>
      </c>
      <c r="C44" s="2">
        <f t="shared" si="8"/>
        <v>9000</v>
      </c>
      <c r="D44" s="2">
        <f t="shared" si="9"/>
        <v>300</v>
      </c>
      <c r="E44" s="2">
        <f>E43</f>
        <v>6</v>
      </c>
      <c r="F44" s="2">
        <f>F43</f>
        <v>5</v>
      </c>
      <c r="G44" s="45">
        <f>G43+1</f>
        <v>5</v>
      </c>
      <c r="H44" s="2">
        <f>H43</f>
        <v>4</v>
      </c>
      <c r="I44" s="19">
        <f t="shared" si="4"/>
        <v>54000</v>
      </c>
      <c r="J44" s="20">
        <f t="shared" si="4"/>
        <v>45000</v>
      </c>
      <c r="K44" s="21">
        <f t="shared" si="4"/>
        <v>45000</v>
      </c>
      <c r="L44" s="22">
        <f t="shared" si="4"/>
        <v>36000</v>
      </c>
      <c r="M44" s="28">
        <f t="shared" si="5"/>
        <v>54000</v>
      </c>
      <c r="N44" s="29">
        <f t="shared" si="5"/>
        <v>45000</v>
      </c>
      <c r="O44" s="30">
        <f t="shared" si="5"/>
        <v>45000</v>
      </c>
      <c r="P44" s="31">
        <f t="shared" si="5"/>
        <v>36000</v>
      </c>
      <c r="Q44" s="4">
        <f t="shared" si="6"/>
        <v>180000</v>
      </c>
    </row>
    <row r="45" spans="1:17" x14ac:dyDescent="0.25">
      <c r="A45" s="2">
        <f t="shared" si="7"/>
        <v>16</v>
      </c>
      <c r="B45" s="36">
        <v>1</v>
      </c>
      <c r="C45" s="2">
        <f t="shared" si="8"/>
        <v>10240</v>
      </c>
      <c r="D45" s="2">
        <f t="shared" si="9"/>
        <v>320</v>
      </c>
      <c r="E45" s="2">
        <f>E44</f>
        <v>6</v>
      </c>
      <c r="F45" s="45">
        <f>F44+1</f>
        <v>6</v>
      </c>
      <c r="G45" s="2">
        <f>G44</f>
        <v>5</v>
      </c>
      <c r="H45" s="2">
        <f>H44</f>
        <v>4</v>
      </c>
      <c r="I45" s="19">
        <f t="shared" si="4"/>
        <v>61440</v>
      </c>
      <c r="J45" s="20">
        <f t="shared" si="4"/>
        <v>61440</v>
      </c>
      <c r="K45" s="21">
        <f t="shared" si="4"/>
        <v>51200</v>
      </c>
      <c r="L45" s="22">
        <f t="shared" si="4"/>
        <v>40960</v>
      </c>
      <c r="M45" s="28">
        <f t="shared" si="5"/>
        <v>61440</v>
      </c>
      <c r="N45" s="29">
        <f t="shared" si="5"/>
        <v>61440</v>
      </c>
      <c r="O45" s="30">
        <f t="shared" si="5"/>
        <v>51200</v>
      </c>
      <c r="P45" s="31">
        <f t="shared" si="5"/>
        <v>40960</v>
      </c>
      <c r="Q45" s="4">
        <f t="shared" si="6"/>
        <v>215040</v>
      </c>
    </row>
    <row r="46" spans="1:17" x14ac:dyDescent="0.25">
      <c r="A46" s="2">
        <f t="shared" si="7"/>
        <v>17</v>
      </c>
      <c r="B46" s="36">
        <v>1</v>
      </c>
      <c r="C46" s="2">
        <f t="shared" si="8"/>
        <v>11560</v>
      </c>
      <c r="D46" s="2">
        <f t="shared" si="9"/>
        <v>340</v>
      </c>
      <c r="E46" s="45">
        <f>E45+1</f>
        <v>7</v>
      </c>
      <c r="F46" s="2">
        <f>F45</f>
        <v>6</v>
      </c>
      <c r="G46" s="2">
        <f>G45</f>
        <v>5</v>
      </c>
      <c r="H46" s="45">
        <f>H45+1</f>
        <v>5</v>
      </c>
      <c r="I46" s="19">
        <f t="shared" si="4"/>
        <v>80920</v>
      </c>
      <c r="J46" s="20">
        <f t="shared" si="4"/>
        <v>69360</v>
      </c>
      <c r="K46" s="21">
        <f t="shared" si="4"/>
        <v>57800</v>
      </c>
      <c r="L46" s="22">
        <f t="shared" si="4"/>
        <v>57800</v>
      </c>
      <c r="M46" s="28">
        <f t="shared" si="5"/>
        <v>80920</v>
      </c>
      <c r="N46" s="29">
        <f t="shared" si="5"/>
        <v>69360</v>
      </c>
      <c r="O46" s="30">
        <f t="shared" si="5"/>
        <v>57800</v>
      </c>
      <c r="P46" s="31">
        <f t="shared" si="5"/>
        <v>57800</v>
      </c>
      <c r="Q46" s="4">
        <f t="shared" si="6"/>
        <v>265880</v>
      </c>
    </row>
    <row r="47" spans="1:17" x14ac:dyDescent="0.25">
      <c r="A47" s="2">
        <f t="shared" si="7"/>
        <v>18</v>
      </c>
      <c r="B47" s="36">
        <v>1</v>
      </c>
      <c r="C47" s="2">
        <f t="shared" si="8"/>
        <v>12960</v>
      </c>
      <c r="D47" s="2">
        <f t="shared" si="9"/>
        <v>360</v>
      </c>
      <c r="E47" s="2">
        <f>E46</f>
        <v>7</v>
      </c>
      <c r="F47" s="2">
        <f>F46</f>
        <v>6</v>
      </c>
      <c r="G47" s="45">
        <f>G46+1</f>
        <v>6</v>
      </c>
      <c r="H47" s="2">
        <f>H46</f>
        <v>5</v>
      </c>
      <c r="I47" s="19">
        <f t="shared" si="4"/>
        <v>90720</v>
      </c>
      <c r="J47" s="20">
        <f t="shared" si="4"/>
        <v>77760</v>
      </c>
      <c r="K47" s="21">
        <f t="shared" si="4"/>
        <v>77760</v>
      </c>
      <c r="L47" s="22">
        <f t="shared" si="4"/>
        <v>64800</v>
      </c>
      <c r="M47" s="28">
        <f t="shared" si="5"/>
        <v>90720</v>
      </c>
      <c r="N47" s="29">
        <f t="shared" si="5"/>
        <v>77760</v>
      </c>
      <c r="O47" s="30">
        <f t="shared" si="5"/>
        <v>77760</v>
      </c>
      <c r="P47" s="31">
        <f t="shared" si="5"/>
        <v>64800</v>
      </c>
      <c r="Q47" s="4">
        <f t="shared" si="6"/>
        <v>311040</v>
      </c>
    </row>
    <row r="48" spans="1:17" x14ac:dyDescent="0.25">
      <c r="A48" s="2">
        <f t="shared" si="7"/>
        <v>19</v>
      </c>
      <c r="B48" s="36">
        <v>1</v>
      </c>
      <c r="C48" s="2">
        <f t="shared" si="8"/>
        <v>14440</v>
      </c>
      <c r="D48" s="2">
        <f t="shared" si="9"/>
        <v>380</v>
      </c>
      <c r="E48" s="2">
        <f>E47</f>
        <v>7</v>
      </c>
      <c r="F48" s="45">
        <f>F47+1</f>
        <v>7</v>
      </c>
      <c r="G48" s="2">
        <f>G47</f>
        <v>6</v>
      </c>
      <c r="H48" s="2">
        <f>H47</f>
        <v>5</v>
      </c>
      <c r="I48" s="19">
        <f t="shared" si="4"/>
        <v>101080</v>
      </c>
      <c r="J48" s="20">
        <f t="shared" si="4"/>
        <v>101080</v>
      </c>
      <c r="K48" s="21">
        <f t="shared" si="4"/>
        <v>86640</v>
      </c>
      <c r="L48" s="22">
        <f t="shared" si="4"/>
        <v>72200</v>
      </c>
      <c r="M48" s="28">
        <f t="shared" si="5"/>
        <v>101080</v>
      </c>
      <c r="N48" s="29">
        <f t="shared" si="5"/>
        <v>101080</v>
      </c>
      <c r="O48" s="30">
        <f t="shared" si="5"/>
        <v>86640</v>
      </c>
      <c r="P48" s="31">
        <f t="shared" si="5"/>
        <v>72200</v>
      </c>
      <c r="Q48" s="4">
        <f t="shared" si="6"/>
        <v>361000</v>
      </c>
    </row>
    <row r="49" spans="1:17" x14ac:dyDescent="0.25">
      <c r="A49" s="2">
        <f>A48+1</f>
        <v>20</v>
      </c>
      <c r="B49" s="36">
        <v>1</v>
      </c>
      <c r="C49" s="2">
        <f t="shared" si="8"/>
        <v>16000</v>
      </c>
      <c r="D49" s="2">
        <f t="shared" si="9"/>
        <v>400</v>
      </c>
      <c r="E49" s="45">
        <f>E48+1</f>
        <v>8</v>
      </c>
      <c r="F49" s="2">
        <f>F48</f>
        <v>7</v>
      </c>
      <c r="G49" s="2">
        <f>G48</f>
        <v>6</v>
      </c>
      <c r="H49" s="45">
        <f>H48+1</f>
        <v>6</v>
      </c>
      <c r="I49" s="19">
        <f t="shared" si="4"/>
        <v>128000</v>
      </c>
      <c r="J49" s="20">
        <f t="shared" si="4"/>
        <v>112000</v>
      </c>
      <c r="K49" s="21">
        <f t="shared" si="4"/>
        <v>96000</v>
      </c>
      <c r="L49" s="22">
        <f t="shared" si="4"/>
        <v>96000</v>
      </c>
      <c r="M49" s="28">
        <f t="shared" si="5"/>
        <v>128000</v>
      </c>
      <c r="N49" s="29">
        <f t="shared" si="5"/>
        <v>112000</v>
      </c>
      <c r="O49" s="30">
        <f t="shared" si="5"/>
        <v>96000</v>
      </c>
      <c r="P49" s="31">
        <f t="shared" si="5"/>
        <v>96000</v>
      </c>
      <c r="Q49" s="4">
        <f t="shared" si="6"/>
        <v>432000</v>
      </c>
    </row>
    <row r="50" spans="1:17" x14ac:dyDescent="0.25">
      <c r="A50" s="2">
        <f t="shared" si="7"/>
        <v>21</v>
      </c>
      <c r="B50" s="36">
        <v>1</v>
      </c>
      <c r="C50" s="2">
        <f t="shared" ref="C50:C54" si="10">D50*(A50*2)</f>
        <v>17640</v>
      </c>
      <c r="D50" s="2">
        <f t="shared" ref="D50:D54" si="11">A50*20</f>
        <v>420</v>
      </c>
      <c r="E50" s="2">
        <f>E49</f>
        <v>8</v>
      </c>
      <c r="F50" s="2">
        <f>F49</f>
        <v>7</v>
      </c>
      <c r="G50" s="45">
        <f>G49+1</f>
        <v>7</v>
      </c>
      <c r="H50" s="2">
        <f>H49</f>
        <v>6</v>
      </c>
      <c r="I50" s="19">
        <f t="shared" ref="I50:I54" si="12">$C50*E50</f>
        <v>141120</v>
      </c>
      <c r="J50" s="20">
        <f t="shared" ref="J50:J54" si="13">$C50*F50</f>
        <v>123480</v>
      </c>
      <c r="K50" s="21">
        <f t="shared" ref="K50:K54" si="14">$C50*G50</f>
        <v>123480</v>
      </c>
      <c r="L50" s="22">
        <f t="shared" ref="L50:L54" si="15">$C50*H50</f>
        <v>105840</v>
      </c>
      <c r="M50" s="28">
        <f t="shared" ref="M50:M54" si="16">I50/$B50</f>
        <v>141120</v>
      </c>
      <c r="N50" s="29">
        <f t="shared" ref="N50:N54" si="17">J50/$B50</f>
        <v>123480</v>
      </c>
      <c r="O50" s="30">
        <f t="shared" ref="O50:O54" si="18">K50/$B50</f>
        <v>123480</v>
      </c>
      <c r="P50" s="31">
        <f t="shared" ref="P50:P54" si="19">L50/$B50</f>
        <v>105840</v>
      </c>
      <c r="Q50" s="4">
        <f t="shared" ref="Q50:Q54" si="20">(I50+J50+K50+L50)/$B50</f>
        <v>493920</v>
      </c>
    </row>
    <row r="51" spans="1:17" x14ac:dyDescent="0.25">
      <c r="A51" s="2">
        <f t="shared" si="7"/>
        <v>22</v>
      </c>
      <c r="B51" s="36">
        <v>1</v>
      </c>
      <c r="C51" s="2">
        <f t="shared" si="10"/>
        <v>19360</v>
      </c>
      <c r="D51" s="2">
        <f t="shared" si="11"/>
        <v>440</v>
      </c>
      <c r="E51" s="2">
        <f>E50</f>
        <v>8</v>
      </c>
      <c r="F51" s="45">
        <f>F50+1</f>
        <v>8</v>
      </c>
      <c r="G51" s="2">
        <f>G50</f>
        <v>7</v>
      </c>
      <c r="H51" s="2">
        <f>H50</f>
        <v>6</v>
      </c>
      <c r="I51" s="19">
        <f t="shared" si="12"/>
        <v>154880</v>
      </c>
      <c r="J51" s="20">
        <f t="shared" si="13"/>
        <v>154880</v>
      </c>
      <c r="K51" s="21">
        <f t="shared" si="14"/>
        <v>135520</v>
      </c>
      <c r="L51" s="22">
        <f t="shared" si="15"/>
        <v>116160</v>
      </c>
      <c r="M51" s="28">
        <f t="shared" si="16"/>
        <v>154880</v>
      </c>
      <c r="N51" s="29">
        <f t="shared" si="17"/>
        <v>154880</v>
      </c>
      <c r="O51" s="30">
        <f t="shared" si="18"/>
        <v>135520</v>
      </c>
      <c r="P51" s="31">
        <f t="shared" si="19"/>
        <v>116160</v>
      </c>
      <c r="Q51" s="4">
        <f t="shared" si="20"/>
        <v>561440</v>
      </c>
    </row>
    <row r="52" spans="1:17" x14ac:dyDescent="0.25">
      <c r="A52" s="2">
        <f t="shared" si="7"/>
        <v>23</v>
      </c>
      <c r="B52" s="36">
        <v>1</v>
      </c>
      <c r="C52" s="2">
        <f t="shared" si="10"/>
        <v>21160</v>
      </c>
      <c r="D52" s="2">
        <f t="shared" si="11"/>
        <v>460</v>
      </c>
      <c r="E52" s="45">
        <f>E51+1</f>
        <v>9</v>
      </c>
      <c r="F52" s="2">
        <f>F51</f>
        <v>8</v>
      </c>
      <c r="G52" s="2">
        <f>G51</f>
        <v>7</v>
      </c>
      <c r="H52" s="45">
        <f>H51+1</f>
        <v>7</v>
      </c>
      <c r="I52" s="19">
        <f t="shared" si="12"/>
        <v>190440</v>
      </c>
      <c r="J52" s="20">
        <f t="shared" si="13"/>
        <v>169280</v>
      </c>
      <c r="K52" s="21">
        <f t="shared" si="14"/>
        <v>148120</v>
      </c>
      <c r="L52" s="22">
        <f t="shared" si="15"/>
        <v>148120</v>
      </c>
      <c r="M52" s="28">
        <f t="shared" si="16"/>
        <v>190440</v>
      </c>
      <c r="N52" s="29">
        <f t="shared" si="17"/>
        <v>169280</v>
      </c>
      <c r="O52" s="30">
        <f t="shared" si="18"/>
        <v>148120</v>
      </c>
      <c r="P52" s="31">
        <f t="shared" si="19"/>
        <v>148120</v>
      </c>
      <c r="Q52" s="4">
        <f t="shared" si="20"/>
        <v>655960</v>
      </c>
    </row>
    <row r="53" spans="1:17" x14ac:dyDescent="0.25">
      <c r="A53" s="2">
        <f t="shared" si="7"/>
        <v>24</v>
      </c>
      <c r="B53" s="36">
        <v>1</v>
      </c>
      <c r="C53" s="2">
        <f t="shared" si="10"/>
        <v>23040</v>
      </c>
      <c r="D53" s="2">
        <f t="shared" si="11"/>
        <v>480</v>
      </c>
      <c r="E53" s="2">
        <f>E52</f>
        <v>9</v>
      </c>
      <c r="F53" s="2">
        <f>F52</f>
        <v>8</v>
      </c>
      <c r="G53" s="45">
        <f>G52+1</f>
        <v>8</v>
      </c>
      <c r="H53" s="2">
        <f>H52</f>
        <v>7</v>
      </c>
      <c r="I53" s="19">
        <f t="shared" si="12"/>
        <v>207360</v>
      </c>
      <c r="J53" s="20">
        <f t="shared" si="13"/>
        <v>184320</v>
      </c>
      <c r="K53" s="21">
        <f t="shared" si="14"/>
        <v>184320</v>
      </c>
      <c r="L53" s="22">
        <f t="shared" si="15"/>
        <v>161280</v>
      </c>
      <c r="M53" s="28">
        <f t="shared" si="16"/>
        <v>207360</v>
      </c>
      <c r="N53" s="29">
        <f t="shared" si="17"/>
        <v>184320</v>
      </c>
      <c r="O53" s="30">
        <f t="shared" si="18"/>
        <v>184320</v>
      </c>
      <c r="P53" s="31">
        <f t="shared" si="19"/>
        <v>161280</v>
      </c>
      <c r="Q53" s="4">
        <f t="shared" si="20"/>
        <v>737280</v>
      </c>
    </row>
    <row r="54" spans="1:17" x14ac:dyDescent="0.25">
      <c r="A54" s="2">
        <f t="shared" si="7"/>
        <v>25</v>
      </c>
      <c r="B54" s="36">
        <v>1</v>
      </c>
      <c r="C54" s="2">
        <f t="shared" si="10"/>
        <v>25000</v>
      </c>
      <c r="D54" s="2">
        <f t="shared" si="11"/>
        <v>500</v>
      </c>
      <c r="E54" s="2">
        <f>E53</f>
        <v>9</v>
      </c>
      <c r="F54" s="45">
        <f>F53+1</f>
        <v>9</v>
      </c>
      <c r="G54" s="2">
        <f>G53</f>
        <v>8</v>
      </c>
      <c r="H54" s="2">
        <f>H53</f>
        <v>7</v>
      </c>
      <c r="I54" s="19">
        <f t="shared" si="12"/>
        <v>225000</v>
      </c>
      <c r="J54" s="20">
        <f t="shared" si="13"/>
        <v>225000</v>
      </c>
      <c r="K54" s="21">
        <f t="shared" si="14"/>
        <v>200000</v>
      </c>
      <c r="L54" s="22">
        <f t="shared" si="15"/>
        <v>175000</v>
      </c>
      <c r="M54" s="28">
        <f t="shared" si="16"/>
        <v>225000</v>
      </c>
      <c r="N54" s="29">
        <f t="shared" si="17"/>
        <v>225000</v>
      </c>
      <c r="O54" s="30">
        <f t="shared" si="18"/>
        <v>200000</v>
      </c>
      <c r="P54" s="31">
        <f t="shared" si="19"/>
        <v>175000</v>
      </c>
      <c r="Q54" s="4">
        <f t="shared" si="20"/>
        <v>825000</v>
      </c>
    </row>
    <row r="55" spans="1:17" x14ac:dyDescent="0.25">
      <c r="B55" s="37">
        <f>SUM(B30:B54)</f>
        <v>25</v>
      </c>
      <c r="C55" s="35">
        <f>SUM(C30:C54)</f>
        <v>221000</v>
      </c>
      <c r="D55" s="40"/>
      <c r="I55" s="8">
        <f>SUM(I30:I54)</f>
        <v>1623560</v>
      </c>
      <c r="J55" s="10">
        <f>SUM(J30:J54)</f>
        <v>1485000</v>
      </c>
      <c r="K55" s="12">
        <f>SUM(K30:K54)</f>
        <v>1337440</v>
      </c>
      <c r="L55" s="14">
        <f>SUM(L30:L54)</f>
        <v>1181600</v>
      </c>
    </row>
    <row r="56" spans="1:17" x14ac:dyDescent="0.25">
      <c r="B56" s="36"/>
    </row>
    <row r="57" spans="1:17" s="46" customFormat="1" x14ac:dyDescent="0.25">
      <c r="B57" s="49" t="s">
        <v>45</v>
      </c>
      <c r="C57" s="51"/>
      <c r="D57" s="51"/>
      <c r="E57" s="51"/>
      <c r="F57" s="50"/>
      <c r="Q57" s="47"/>
    </row>
    <row r="58" spans="1:17" x14ac:dyDescent="0.25">
      <c r="B58" s="36"/>
    </row>
    <row r="59" spans="1:17" s="6" customFormat="1" x14ac:dyDescent="0.25">
      <c r="A59" s="6" t="s">
        <v>33</v>
      </c>
      <c r="B59" s="44">
        <f>SUM(B30:B33)</f>
        <v>4</v>
      </c>
      <c r="C59" s="6">
        <f>SUM(C30:C33)</f>
        <v>1200</v>
      </c>
      <c r="I59" s="7">
        <f>SUM(I30:I33)</f>
        <v>2360</v>
      </c>
      <c r="J59" s="9">
        <f>SUM(J30:J33)</f>
        <v>1840</v>
      </c>
      <c r="K59" s="11">
        <f>SUM(K30:K33)</f>
        <v>1000</v>
      </c>
      <c r="L59" s="13">
        <f>SUM(L30:L33)</f>
        <v>0</v>
      </c>
      <c r="Q59" s="43"/>
    </row>
  </sheetData>
  <mergeCells count="3">
    <mergeCell ref="B2:C2"/>
    <mergeCell ref="B27:C27"/>
    <mergeCell ref="B57:F57"/>
  </mergeCells>
  <pageMargins left="0.7" right="0.7" top="0.78740157499999996" bottom="0.78740157499999996" header="0.3" footer="0.3"/>
  <pageSetup paperSize="9"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-TOTAL- Increas.PercentModifier</vt:lpstr>
      <vt:lpstr>Bullet-Upgrades</vt:lpstr>
      <vt:lpstr>ShotgunShell-Upgrades</vt:lpstr>
      <vt:lpstr>Rocket-Upgrades</vt:lpstr>
      <vt:lpstr>GunTurret-Upgrades</vt:lpstr>
      <vt:lpstr>LaserTurret-Upgrades</vt:lpstr>
      <vt:lpstr>ResearchEffectivity-Upgrades</vt:lpstr>
      <vt:lpstr>LogisticRobotSpeed-Upgrades</vt:lpstr>
      <vt:lpstr>-TOTAL- IncreasingModifier</vt:lpstr>
      <vt:lpstr>CombatRobotFollower-Upgrades</vt:lpstr>
      <vt:lpstr>-TOTAL- StaticModifier</vt:lpstr>
      <vt:lpstr>LogisticRobotStackSize-Upgrades</vt:lpstr>
      <vt:lpstr>CombatRobotDamage-Upgrades</vt:lpstr>
      <vt:lpstr>CharacterLogisticSlots-Upgrades</vt:lpstr>
      <vt:lpstr>CharacterLogisticTrashSlots-Upg</vt:lpstr>
      <vt:lpstr>InserterStackSize-Upgrades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</dc:creator>
  <cp:lastModifiedBy>Leon</cp:lastModifiedBy>
  <dcterms:created xsi:type="dcterms:W3CDTF">2015-04-13T13:28:43Z</dcterms:created>
  <dcterms:modified xsi:type="dcterms:W3CDTF">2016-01-30T17:51:32Z</dcterms:modified>
</cp:coreProperties>
</file>